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exarDataShield_1.0.39.app\Southern University\FY27 Budget Request\FY27 Budget Request Final Copy - DOA\"/>
    </mc:Choice>
  </mc:AlternateContent>
  <xr:revisionPtr revIDLastSave="0" documentId="13_ncr:1_{0D863B32-A7BC-4267-89A6-547D2F12F18A}" xr6:coauthVersionLast="47" xr6:coauthVersionMax="47" xr10:uidLastSave="{00000000-0000-0000-0000-000000000000}"/>
  <bookViews>
    <workbookView xWindow="-103" yWindow="-103" windowWidth="29692" windowHeight="11829" tabRatio="732" xr2:uid="{00000000-000D-0000-FFFF-FFFF00000000}"/>
  </bookViews>
  <sheets>
    <sheet name="BOR-1" sheetId="14" r:id="rId1"/>
    <sheet name="BOR-2" sheetId="15" r:id="rId2"/>
    <sheet name="BOR-3 Budgeted" sheetId="16" r:id="rId3"/>
    <sheet name="BOR-3 Actual" sheetId="17" r:id="rId4"/>
    <sheet name="BOR-3A Other Rev" sheetId="27" r:id="rId5"/>
    <sheet name="BOR-4" sheetId="18" r:id="rId6"/>
    <sheet name="BOR-4A" sheetId="43" r:id="rId7"/>
    <sheet name="BOR-5" sheetId="29" r:id="rId8"/>
    <sheet name="BOR-5A" sheetId="30" r:id="rId9"/>
    <sheet name="BOR-6" sheetId="19" r:id="rId10"/>
    <sheet name="BOR-7" sheetId="33" r:id="rId11"/>
    <sheet name="BOR-8" sheetId="34" r:id="rId12"/>
    <sheet name="BOR-10" sheetId="35" r:id="rId13"/>
    <sheet name="BOR-12" sheetId="36" r:id="rId14"/>
    <sheet name="BOR-13" sheetId="40" r:id="rId15"/>
    <sheet name="BOR-13A" sheetId="41" r:id="rId16"/>
    <sheet name="BOR-13-B" sheetId="42" r:id="rId17"/>
    <sheet name="ATH-1 Actual" sheetId="21" r:id="rId18"/>
    <sheet name="ATH-2-Actual" sheetId="22" r:id="rId19"/>
    <sheet name="ATH-3 Actual " sheetId="37" r:id="rId20"/>
    <sheet name="ATH-1 24-25 Bgt" sheetId="23" r:id="rId21"/>
    <sheet name="ATH-2 24-25 Bgt" sheetId="24" r:id="rId22"/>
    <sheet name="ATH-3 24-25 Bgt" sheetId="38" r:id="rId23"/>
    <sheet name="ATH-1 25-26 Bgt" sheetId="25" r:id="rId24"/>
    <sheet name="ATH-2 25-26 Bgt" sheetId="26" r:id="rId25"/>
    <sheet name="ATH-3 25-26 Bgt" sheetId="39" r:id="rId26"/>
  </sheets>
  <definedNames>
    <definedName name="_BOR10" localSheetId="22">#REF!</definedName>
    <definedName name="_BOR10" localSheetId="25">#REF!</definedName>
    <definedName name="_BOR10" localSheetId="19">#REF!</definedName>
    <definedName name="_BOR10" localSheetId="12">#REF!</definedName>
    <definedName name="_BOR10" localSheetId="13">#REF!</definedName>
    <definedName name="_BOR10" localSheetId="14">#REF!</definedName>
    <definedName name="_BOR10" localSheetId="15">#REF!</definedName>
    <definedName name="_BOR10" localSheetId="16">#REF!</definedName>
    <definedName name="_BOR10" localSheetId="6">#REF!</definedName>
    <definedName name="_BOR10" localSheetId="10">#REF!</definedName>
    <definedName name="_BOR10" localSheetId="11">#REF!</definedName>
    <definedName name="_BOR10">#REF!</definedName>
    <definedName name="_BOR3" localSheetId="22">#REF!</definedName>
    <definedName name="_BOR3" localSheetId="25">#REF!</definedName>
    <definedName name="_BOR3" localSheetId="19">#REF!</definedName>
    <definedName name="_BOR3" localSheetId="12">#REF!</definedName>
    <definedName name="_BOR3" localSheetId="13">#REF!</definedName>
    <definedName name="_BOR3" localSheetId="14">#REF!</definedName>
    <definedName name="_BOR3" localSheetId="15">#REF!</definedName>
    <definedName name="_BOR3" localSheetId="16">#REF!</definedName>
    <definedName name="_BOR3" localSheetId="6">#REF!</definedName>
    <definedName name="_BOR3" localSheetId="10">#REF!</definedName>
    <definedName name="_BOR3" localSheetId="11">#REF!</definedName>
    <definedName name="_BOR3">#REF!</definedName>
    <definedName name="_BOR5" localSheetId="22">#REF!</definedName>
    <definedName name="_BOR5" localSheetId="25">#REF!</definedName>
    <definedName name="_BOR5" localSheetId="19">#REF!</definedName>
    <definedName name="_BOR5" localSheetId="12">#REF!</definedName>
    <definedName name="_BOR5" localSheetId="13">#REF!</definedName>
    <definedName name="_BOR5" localSheetId="14">#REF!</definedName>
    <definedName name="_BOR5" localSheetId="15">#REF!</definedName>
    <definedName name="_BOR5" localSheetId="16">#REF!</definedName>
    <definedName name="_BOR5" localSheetId="6">#REF!</definedName>
    <definedName name="_BOR5" localSheetId="10">#REF!</definedName>
    <definedName name="_BOR5" localSheetId="11">#REF!</definedName>
    <definedName name="_BOR5">#REF!</definedName>
    <definedName name="_BOR6" localSheetId="22">#REF!</definedName>
    <definedName name="_BOR6" localSheetId="25">#REF!</definedName>
    <definedName name="_BOR6" localSheetId="19">#REF!</definedName>
    <definedName name="_BOR6" localSheetId="12">#REF!</definedName>
    <definedName name="_BOR6" localSheetId="13">#REF!</definedName>
    <definedName name="_BOR6" localSheetId="14">#REF!</definedName>
    <definedName name="_BOR6" localSheetId="15">#REF!</definedName>
    <definedName name="_BOR6" localSheetId="16">#REF!</definedName>
    <definedName name="_BOR6" localSheetId="6">#REF!</definedName>
    <definedName name="_BOR6" localSheetId="10">#REF!</definedName>
    <definedName name="_BOR6" localSheetId="11">#REF!</definedName>
    <definedName name="_BOR6">#REF!</definedName>
    <definedName name="_BOR8" localSheetId="22">#REF!</definedName>
    <definedName name="_BOR8" localSheetId="25">#REF!</definedName>
    <definedName name="_BOR8" localSheetId="19">#REF!</definedName>
    <definedName name="_BOR8" localSheetId="12">#REF!</definedName>
    <definedName name="_BOR8" localSheetId="13">#REF!</definedName>
    <definedName name="_BOR8" localSheetId="14">#REF!</definedName>
    <definedName name="_BOR8" localSheetId="15">#REF!</definedName>
    <definedName name="_BOR8" localSheetId="16">#REF!</definedName>
    <definedName name="_BOR8" localSheetId="6">#REF!</definedName>
    <definedName name="_BOR8" localSheetId="10">#REF!</definedName>
    <definedName name="_BOR8" localSheetId="11">#REF!</definedName>
    <definedName name="_BOR8">#REF!</definedName>
    <definedName name="_BOR9" localSheetId="22">#REF!</definedName>
    <definedName name="_BOR9" localSheetId="25">#REF!</definedName>
    <definedName name="_BOR9" localSheetId="19">#REF!</definedName>
    <definedName name="_BOR9" localSheetId="12">#REF!</definedName>
    <definedName name="_BOR9" localSheetId="13">#REF!</definedName>
    <definedName name="_BOR9" localSheetId="14">#REF!</definedName>
    <definedName name="_BOR9" localSheetId="15">#REF!</definedName>
    <definedName name="_BOR9" localSheetId="16">#REF!</definedName>
    <definedName name="_BOR9" localSheetId="6">#REF!</definedName>
    <definedName name="_BOR9" localSheetId="10">#REF!</definedName>
    <definedName name="_BOR9" localSheetId="11">#REF!</definedName>
    <definedName name="_BOR9">#REF!</definedName>
    <definedName name="A1zzzzz" localSheetId="22">#REF!</definedName>
    <definedName name="A1zzzzz" localSheetId="25">#REF!</definedName>
    <definedName name="A1zzzzz" localSheetId="19">#REF!</definedName>
    <definedName name="A1zzzzz" localSheetId="12">#REF!</definedName>
    <definedName name="A1zzzzz" localSheetId="13">#REF!</definedName>
    <definedName name="A1zzzzz" localSheetId="14">#REF!</definedName>
    <definedName name="A1zzzzz" localSheetId="15">#REF!</definedName>
    <definedName name="A1zzzzz" localSheetId="16">#REF!</definedName>
    <definedName name="A1zzzzz" localSheetId="6">#REF!</definedName>
    <definedName name="A1zzzzz" localSheetId="10">#REF!</definedName>
    <definedName name="A1zzzzz" localSheetId="11">#REF!</definedName>
    <definedName name="A1zzzzz">#REF!</definedName>
    <definedName name="affidavit" localSheetId="22">#REF!</definedName>
    <definedName name="affidavit" localSheetId="25">#REF!</definedName>
    <definedName name="affidavit" localSheetId="19">#REF!</definedName>
    <definedName name="affidavit" localSheetId="12">#REF!</definedName>
    <definedName name="affidavit" localSheetId="13">#REF!</definedName>
    <definedName name="affidavit" localSheetId="14">#REF!</definedName>
    <definedName name="affidavit" localSheetId="15">#REF!</definedName>
    <definedName name="affidavit" localSheetId="16">#REF!</definedName>
    <definedName name="affidavit" localSheetId="6">#REF!</definedName>
    <definedName name="affidavit" localSheetId="10">#REF!</definedName>
    <definedName name="affidavit" localSheetId="11">#REF!</definedName>
    <definedName name="affidavit">#REF!</definedName>
    <definedName name="BENEFITS_BUSINESS" localSheetId="22">#REF!</definedName>
    <definedName name="BENEFITS_BUSINESS" localSheetId="25">#REF!</definedName>
    <definedName name="BENEFITS_BUSINESS" localSheetId="19">#REF!</definedName>
    <definedName name="BENEFITS_BUSINESS" localSheetId="12">#REF!</definedName>
    <definedName name="BENEFITS_BUSINESS" localSheetId="13">#REF!</definedName>
    <definedName name="BENEFITS_BUSINESS" localSheetId="14">#REF!</definedName>
    <definedName name="BENEFITS_BUSINESS" localSheetId="15">#REF!</definedName>
    <definedName name="BENEFITS_BUSINESS" localSheetId="16">#REF!</definedName>
    <definedName name="BENEFITS_BUSINESS" localSheetId="6">#REF!</definedName>
    <definedName name="BENEFITS_BUSINESS" localSheetId="10">#REF!</definedName>
    <definedName name="BENEFITS_BUSINESS" localSheetId="11">#REF!</definedName>
    <definedName name="BENEFITS_BUSINESS">#REF!</definedName>
    <definedName name="BTSCU5" localSheetId="22">#REF!</definedName>
    <definedName name="BTSCU5" localSheetId="25">#REF!</definedName>
    <definedName name="BTSCU5" localSheetId="19">#REF!</definedName>
    <definedName name="BTSCU5" localSheetId="12">#REF!</definedName>
    <definedName name="BTSCU5" localSheetId="13">#REF!</definedName>
    <definedName name="BTSCU5" localSheetId="14">#REF!</definedName>
    <definedName name="BTSCU5" localSheetId="15">#REF!</definedName>
    <definedName name="BTSCU5" localSheetId="16">#REF!</definedName>
    <definedName name="BTSCU5" localSheetId="6">#REF!</definedName>
    <definedName name="BTSCU5" localSheetId="10">#REF!</definedName>
    <definedName name="BTSCU5" localSheetId="11">#REF!</definedName>
    <definedName name="BTSCU5">#REF!</definedName>
    <definedName name="BTSCU7" localSheetId="22">#REF!</definedName>
    <definedName name="BTSCU7" localSheetId="25">#REF!</definedName>
    <definedName name="BTSCU7" localSheetId="19">#REF!</definedName>
    <definedName name="BTSCU7" localSheetId="12">#REF!</definedName>
    <definedName name="BTSCU7" localSheetId="13">#REF!</definedName>
    <definedName name="BTSCU7" localSheetId="14">#REF!</definedName>
    <definedName name="BTSCU7" localSheetId="15">#REF!</definedName>
    <definedName name="BTSCU7" localSheetId="16">#REF!</definedName>
    <definedName name="BTSCU7" localSheetId="6">#REF!</definedName>
    <definedName name="BTSCU7" localSheetId="10">#REF!</definedName>
    <definedName name="BTSCU7" localSheetId="11">#REF!</definedName>
    <definedName name="BTSCU7">#REF!</definedName>
    <definedName name="data" localSheetId="22">#REF!</definedName>
    <definedName name="data" localSheetId="25">#REF!</definedName>
    <definedName name="data" localSheetId="19">#REF!</definedName>
    <definedName name="data" localSheetId="12">#REF!</definedName>
    <definedName name="data" localSheetId="13">#REF!</definedName>
    <definedName name="data" localSheetId="14">#REF!</definedName>
    <definedName name="data" localSheetId="15">#REF!</definedName>
    <definedName name="data" localSheetId="16">#REF!</definedName>
    <definedName name="data" localSheetId="6">#REF!</definedName>
    <definedName name="data" localSheetId="10">#REF!</definedName>
    <definedName name="data" localSheetId="11">#REF!</definedName>
    <definedName name="data">#REF!</definedName>
    <definedName name="happy" localSheetId="22">#REF!</definedName>
    <definedName name="happy" localSheetId="25">#REF!</definedName>
    <definedName name="happy" localSheetId="19">#REF!</definedName>
    <definedName name="happy" localSheetId="12">#REF!</definedName>
    <definedName name="happy" localSheetId="13">#REF!</definedName>
    <definedName name="happy" localSheetId="14">#REF!</definedName>
    <definedName name="happy" localSheetId="15">#REF!</definedName>
    <definedName name="happy" localSheetId="16">#REF!</definedName>
    <definedName name="happy" localSheetId="6">#REF!</definedName>
    <definedName name="happy" localSheetId="10">#REF!</definedName>
    <definedName name="happy" localSheetId="11">#REF!</definedName>
    <definedName name="happy">#REF!</definedName>
    <definedName name="J1_ACAD.AFF" localSheetId="22">#REF!</definedName>
    <definedName name="J1_ACAD.AFF" localSheetId="25">#REF!</definedName>
    <definedName name="J1_ACAD.AFF" localSheetId="19">#REF!</definedName>
    <definedName name="J1_ACAD.AFF" localSheetId="12">#REF!</definedName>
    <definedName name="J1_ACAD.AFF" localSheetId="13">#REF!</definedName>
    <definedName name="J1_ACAD.AFF" localSheetId="14">#REF!</definedName>
    <definedName name="J1_ACAD.AFF" localSheetId="15">#REF!</definedName>
    <definedName name="J1_ACAD.AFF" localSheetId="16">#REF!</definedName>
    <definedName name="J1_ACAD.AFF" localSheetId="6">#REF!</definedName>
    <definedName name="J1_ACAD.AFF" localSheetId="10">#REF!</definedName>
    <definedName name="J1_ACAD.AFF" localSheetId="11">#REF!</definedName>
    <definedName name="J1_ACAD.AFF">#REF!</definedName>
    <definedName name="J1_ADMISSIONS" localSheetId="22">#REF!</definedName>
    <definedName name="J1_ADMISSIONS" localSheetId="25">#REF!</definedName>
    <definedName name="J1_ADMISSIONS" localSheetId="19">#REF!</definedName>
    <definedName name="J1_ADMISSIONS" localSheetId="12">#REF!</definedName>
    <definedName name="J1_ADMISSIONS" localSheetId="13">#REF!</definedName>
    <definedName name="J1_ADMISSIONS" localSheetId="14">#REF!</definedName>
    <definedName name="J1_ADMISSIONS" localSheetId="15">#REF!</definedName>
    <definedName name="J1_ADMISSIONS" localSheetId="16">#REF!</definedName>
    <definedName name="J1_ADMISSIONS" localSheetId="6">#REF!</definedName>
    <definedName name="J1_ADMISSIONS" localSheetId="10">#REF!</definedName>
    <definedName name="J1_ADMISSIONS" localSheetId="11">#REF!</definedName>
    <definedName name="J1_ADMISSIONS">#REF!</definedName>
    <definedName name="J1_ALHTH" localSheetId="22">#REF!</definedName>
    <definedName name="J1_ALHTH" localSheetId="25">#REF!</definedName>
    <definedName name="J1_ALHTH" localSheetId="19">#REF!</definedName>
    <definedName name="J1_ALHTH" localSheetId="12">#REF!</definedName>
    <definedName name="J1_ALHTH" localSheetId="13">#REF!</definedName>
    <definedName name="J1_ALHTH" localSheetId="14">#REF!</definedName>
    <definedName name="J1_ALHTH" localSheetId="15">#REF!</definedName>
    <definedName name="J1_ALHTH" localSheetId="16">#REF!</definedName>
    <definedName name="J1_ALHTH" localSheetId="6">#REF!</definedName>
    <definedName name="J1_ALHTH" localSheetId="10">#REF!</definedName>
    <definedName name="J1_ALHTH" localSheetId="11">#REF!</definedName>
    <definedName name="J1_ALHTH">#REF!</definedName>
    <definedName name="J1_ALUMNI.AFF" localSheetId="22">#REF!</definedName>
    <definedName name="J1_ALUMNI.AFF" localSheetId="25">#REF!</definedName>
    <definedName name="J1_ALUMNI.AFF" localSheetId="19">#REF!</definedName>
    <definedName name="J1_ALUMNI.AFF" localSheetId="12">#REF!</definedName>
    <definedName name="J1_ALUMNI.AFF" localSheetId="13">#REF!</definedName>
    <definedName name="J1_ALUMNI.AFF" localSheetId="14">#REF!</definedName>
    <definedName name="J1_ALUMNI.AFF" localSheetId="15">#REF!</definedName>
    <definedName name="J1_ALUMNI.AFF" localSheetId="16">#REF!</definedName>
    <definedName name="J1_ALUMNI.AFF" localSheetId="6">#REF!</definedName>
    <definedName name="J1_ALUMNI.AFF" localSheetId="10">#REF!</definedName>
    <definedName name="J1_ALUMNI.AFF" localSheetId="11">#REF!</definedName>
    <definedName name="J1_ALUMNI.AFF">#REF!</definedName>
    <definedName name="J1_ARTS" localSheetId="22">#REF!</definedName>
    <definedName name="J1_ARTS" localSheetId="25">#REF!</definedName>
    <definedName name="J1_ARTS" localSheetId="19">#REF!</definedName>
    <definedName name="J1_ARTS" localSheetId="12">#REF!</definedName>
    <definedName name="J1_ARTS" localSheetId="13">#REF!</definedName>
    <definedName name="J1_ARTS" localSheetId="14">#REF!</definedName>
    <definedName name="J1_ARTS" localSheetId="15">#REF!</definedName>
    <definedName name="J1_ARTS" localSheetId="16">#REF!</definedName>
    <definedName name="J1_ARTS" localSheetId="6">#REF!</definedName>
    <definedName name="J1_ARTS" localSheetId="10">#REF!</definedName>
    <definedName name="J1_ARTS" localSheetId="11">#REF!</definedName>
    <definedName name="J1_ARTS">#REF!</definedName>
    <definedName name="J1_BEH.SCIENCE" localSheetId="22">#REF!</definedName>
    <definedName name="J1_BEH.SCIENCE" localSheetId="25">#REF!</definedName>
    <definedName name="J1_BEH.SCIENCE" localSheetId="19">#REF!</definedName>
    <definedName name="J1_BEH.SCIENCE" localSheetId="12">#REF!</definedName>
    <definedName name="J1_BEH.SCIENCE" localSheetId="13">#REF!</definedName>
    <definedName name="J1_BEH.SCIENCE" localSheetId="14">#REF!</definedName>
    <definedName name="J1_BEH.SCIENCE" localSheetId="15">#REF!</definedName>
    <definedName name="J1_BEH.SCIENCE" localSheetId="16">#REF!</definedName>
    <definedName name="J1_BEH.SCIENCE" localSheetId="6">#REF!</definedName>
    <definedName name="J1_BEH.SCIENCE" localSheetId="10">#REF!</definedName>
    <definedName name="J1_BEH.SCIENCE" localSheetId="11">#REF!</definedName>
    <definedName name="J1_BEH.SCIENCE">#REF!</definedName>
    <definedName name="J1_BUSINESS" localSheetId="22">#REF!</definedName>
    <definedName name="J1_BUSINESS" localSheetId="25">#REF!</definedName>
    <definedName name="J1_BUSINESS" localSheetId="19">#REF!</definedName>
    <definedName name="J1_BUSINESS" localSheetId="12">#REF!</definedName>
    <definedName name="J1_BUSINESS" localSheetId="13">#REF!</definedName>
    <definedName name="J1_BUSINESS" localSheetId="14">#REF!</definedName>
    <definedName name="J1_BUSINESS" localSheetId="15">#REF!</definedName>
    <definedName name="J1_BUSINESS" localSheetId="16">#REF!</definedName>
    <definedName name="J1_BUSINESS" localSheetId="6">#REF!</definedName>
    <definedName name="J1_BUSINESS" localSheetId="10">#REF!</definedName>
    <definedName name="J1_BUSINESS" localSheetId="11">#REF!</definedName>
    <definedName name="J1_BUSINESS">#REF!</definedName>
    <definedName name="J1_CANTERBURY" localSheetId="22">#REF!</definedName>
    <definedName name="J1_CANTERBURY" localSheetId="25">#REF!</definedName>
    <definedName name="J1_CANTERBURY" localSheetId="19">#REF!</definedName>
    <definedName name="J1_CANTERBURY" localSheetId="12">#REF!</definedName>
    <definedName name="J1_CANTERBURY" localSheetId="13">#REF!</definedName>
    <definedName name="J1_CANTERBURY" localSheetId="14">#REF!</definedName>
    <definedName name="J1_CANTERBURY" localSheetId="15">#REF!</definedName>
    <definedName name="J1_CANTERBURY" localSheetId="16">#REF!</definedName>
    <definedName name="J1_CANTERBURY" localSheetId="6">#REF!</definedName>
    <definedName name="J1_CANTERBURY" localSheetId="10">#REF!</definedName>
    <definedName name="J1_CANTERBURY" localSheetId="11">#REF!</definedName>
    <definedName name="J1_CANTERBURY">#REF!</definedName>
    <definedName name="J1_CHANCELLOR" localSheetId="22">#REF!</definedName>
    <definedName name="J1_CHANCELLOR" localSheetId="25">#REF!</definedName>
    <definedName name="J1_CHANCELLOR" localSheetId="19">#REF!</definedName>
    <definedName name="J1_CHANCELLOR" localSheetId="12">#REF!</definedName>
    <definedName name="J1_CHANCELLOR" localSheetId="13">#REF!</definedName>
    <definedName name="J1_CHANCELLOR" localSheetId="14">#REF!</definedName>
    <definedName name="J1_CHANCELLOR" localSheetId="15">#REF!</definedName>
    <definedName name="J1_CHANCELLOR" localSheetId="16">#REF!</definedName>
    <definedName name="J1_CHANCELLOR" localSheetId="6">#REF!</definedName>
    <definedName name="J1_CHANCELLOR" localSheetId="10">#REF!</definedName>
    <definedName name="J1_CHANCELLOR" localSheetId="11">#REF!</definedName>
    <definedName name="J1_CHANCELLOR">#REF!</definedName>
    <definedName name="J1_CJI" localSheetId="22">#REF!</definedName>
    <definedName name="J1_CJI" localSheetId="25">#REF!</definedName>
    <definedName name="J1_CJI" localSheetId="19">#REF!</definedName>
    <definedName name="J1_CJI" localSheetId="12">#REF!</definedName>
    <definedName name="J1_CJI" localSheetId="13">#REF!</definedName>
    <definedName name="J1_CJI" localSheetId="14">#REF!</definedName>
    <definedName name="J1_CJI" localSheetId="15">#REF!</definedName>
    <definedName name="J1_CJI" localSheetId="16">#REF!</definedName>
    <definedName name="J1_CJI" localSheetId="6">#REF!</definedName>
    <definedName name="J1_CJI" localSheetId="10">#REF!</definedName>
    <definedName name="J1_CJI" localSheetId="11">#REF!</definedName>
    <definedName name="J1_CJI">#REF!</definedName>
    <definedName name="J1_COMED" localSheetId="22">#REF!</definedName>
    <definedName name="J1_COMED" localSheetId="25">#REF!</definedName>
    <definedName name="J1_COMED" localSheetId="19">#REF!</definedName>
    <definedName name="J1_COMED" localSheetId="12">#REF!</definedName>
    <definedName name="J1_COMED" localSheetId="13">#REF!</definedName>
    <definedName name="J1_COMED" localSheetId="14">#REF!</definedName>
    <definedName name="J1_COMED" localSheetId="15">#REF!</definedName>
    <definedName name="J1_COMED" localSheetId="16">#REF!</definedName>
    <definedName name="J1_COMED" localSheetId="6">#REF!</definedName>
    <definedName name="J1_COMED" localSheetId="10">#REF!</definedName>
    <definedName name="J1_COMED" localSheetId="11">#REF!</definedName>
    <definedName name="J1_COMED">#REF!</definedName>
    <definedName name="J1_COMP.SVC" localSheetId="22">#REF!</definedName>
    <definedName name="J1_COMP.SVC" localSheetId="25">#REF!</definedName>
    <definedName name="J1_COMP.SVC" localSheetId="19">#REF!</definedName>
    <definedName name="J1_COMP.SVC" localSheetId="12">#REF!</definedName>
    <definedName name="J1_COMP.SVC" localSheetId="13">#REF!</definedName>
    <definedName name="J1_COMP.SVC" localSheetId="14">#REF!</definedName>
    <definedName name="J1_COMP.SVC" localSheetId="15">#REF!</definedName>
    <definedName name="J1_COMP.SVC" localSheetId="16">#REF!</definedName>
    <definedName name="J1_COMP.SVC" localSheetId="6">#REF!</definedName>
    <definedName name="J1_COMP.SVC" localSheetId="10">#REF!</definedName>
    <definedName name="J1_COMP.SVC" localSheetId="11">#REF!</definedName>
    <definedName name="J1_COMP.SVC">#REF!</definedName>
    <definedName name="J1_COMPTROLLER" localSheetId="22">#REF!</definedName>
    <definedName name="J1_COMPTROLLER" localSheetId="25">#REF!</definedName>
    <definedName name="J1_COMPTROLLER" localSheetId="19">#REF!</definedName>
    <definedName name="J1_COMPTROLLER" localSheetId="12">#REF!</definedName>
    <definedName name="J1_COMPTROLLER" localSheetId="13">#REF!</definedName>
    <definedName name="J1_COMPTROLLER" localSheetId="14">#REF!</definedName>
    <definedName name="J1_COMPTROLLER" localSheetId="15">#REF!</definedName>
    <definedName name="J1_COMPTROLLER" localSheetId="16">#REF!</definedName>
    <definedName name="J1_COMPTROLLER" localSheetId="6">#REF!</definedName>
    <definedName name="J1_COMPTROLLER" localSheetId="10">#REF!</definedName>
    <definedName name="J1_COMPTROLLER" localSheetId="11">#REF!</definedName>
    <definedName name="J1_COMPTROLLER">#REF!</definedName>
    <definedName name="J1_COUNSEL" localSheetId="22">#REF!</definedName>
    <definedName name="J1_COUNSEL" localSheetId="25">#REF!</definedName>
    <definedName name="J1_COUNSEL" localSheetId="19">#REF!</definedName>
    <definedName name="J1_COUNSEL" localSheetId="12">#REF!</definedName>
    <definedName name="J1_COUNSEL" localSheetId="13">#REF!</definedName>
    <definedName name="J1_COUNSEL" localSheetId="14">#REF!</definedName>
    <definedName name="J1_COUNSEL" localSheetId="15">#REF!</definedName>
    <definedName name="J1_COUNSEL" localSheetId="16">#REF!</definedName>
    <definedName name="J1_COUNSEL" localSheetId="6">#REF!</definedName>
    <definedName name="J1_COUNSEL" localSheetId="10">#REF!</definedName>
    <definedName name="J1_COUNSEL" localSheetId="11">#REF!</definedName>
    <definedName name="J1_COUNSEL">#REF!</definedName>
    <definedName name="J1_CUL.ARTS" localSheetId="22">#REF!</definedName>
    <definedName name="J1_CUL.ARTS" localSheetId="25">#REF!</definedName>
    <definedName name="J1_CUL.ARTS" localSheetId="19">#REF!</definedName>
    <definedName name="J1_CUL.ARTS" localSheetId="12">#REF!</definedName>
    <definedName name="J1_CUL.ARTS" localSheetId="13">#REF!</definedName>
    <definedName name="J1_CUL.ARTS" localSheetId="14">#REF!</definedName>
    <definedName name="J1_CUL.ARTS" localSheetId="15">#REF!</definedName>
    <definedName name="J1_CUL.ARTS" localSheetId="16">#REF!</definedName>
    <definedName name="J1_CUL.ARTS" localSheetId="6">#REF!</definedName>
    <definedName name="J1_CUL.ARTS" localSheetId="10">#REF!</definedName>
    <definedName name="J1_CUL.ARTS" localSheetId="11">#REF!</definedName>
    <definedName name="J1_CUL.ARTS">#REF!</definedName>
    <definedName name="J1_CUSTODIAL.SVC" localSheetId="22">#REF!</definedName>
    <definedName name="J1_CUSTODIAL.SVC" localSheetId="25">#REF!</definedName>
    <definedName name="J1_CUSTODIAL.SVC" localSheetId="19">#REF!</definedName>
    <definedName name="J1_CUSTODIAL.SVC" localSheetId="12">#REF!</definedName>
    <definedName name="J1_CUSTODIAL.SVC" localSheetId="13">#REF!</definedName>
    <definedName name="J1_CUSTODIAL.SVC" localSheetId="14">#REF!</definedName>
    <definedName name="J1_CUSTODIAL.SVC" localSheetId="15">#REF!</definedName>
    <definedName name="J1_CUSTODIAL.SVC" localSheetId="16">#REF!</definedName>
    <definedName name="J1_CUSTODIAL.SVC" localSheetId="6">#REF!</definedName>
    <definedName name="J1_CUSTODIAL.SVC" localSheetId="10">#REF!</definedName>
    <definedName name="J1_CUSTODIAL.SVC" localSheetId="11">#REF!</definedName>
    <definedName name="J1_CUSTODIAL.SVC">#REF!</definedName>
    <definedName name="J1_DEVED" localSheetId="22">#REF!</definedName>
    <definedName name="J1_DEVED" localSheetId="25">#REF!</definedName>
    <definedName name="J1_DEVED" localSheetId="19">#REF!</definedName>
    <definedName name="J1_DEVED" localSheetId="12">#REF!</definedName>
    <definedName name="J1_DEVED" localSheetId="13">#REF!</definedName>
    <definedName name="J1_DEVED" localSheetId="14">#REF!</definedName>
    <definedName name="J1_DEVED" localSheetId="15">#REF!</definedName>
    <definedName name="J1_DEVED" localSheetId="16">#REF!</definedName>
    <definedName name="J1_DEVED" localSheetId="6">#REF!</definedName>
    <definedName name="J1_DEVED" localSheetId="10">#REF!</definedName>
    <definedName name="J1_DEVED" localSheetId="11">#REF!</definedName>
    <definedName name="J1_DEVED">#REF!</definedName>
    <definedName name="J1_DIST.LEARN" localSheetId="22">#REF!</definedName>
    <definedName name="J1_DIST.LEARN" localSheetId="25">#REF!</definedName>
    <definedName name="J1_DIST.LEARN" localSheetId="19">#REF!</definedName>
    <definedName name="J1_DIST.LEARN" localSheetId="12">#REF!</definedName>
    <definedName name="J1_DIST.LEARN" localSheetId="13">#REF!</definedName>
    <definedName name="J1_DIST.LEARN" localSheetId="14">#REF!</definedName>
    <definedName name="J1_DIST.LEARN" localSheetId="15">#REF!</definedName>
    <definedName name="J1_DIST.LEARN" localSheetId="16">#REF!</definedName>
    <definedName name="J1_DIST.LEARN" localSheetId="6">#REF!</definedName>
    <definedName name="J1_DIST.LEARN" localSheetId="10">#REF!</definedName>
    <definedName name="J1_DIST.LEARN" localSheetId="11">#REF!</definedName>
    <definedName name="J1_DIST.LEARN">#REF!</definedName>
    <definedName name="J1_DRAMA" localSheetId="22">#REF!</definedName>
    <definedName name="J1_DRAMA" localSheetId="25">#REF!</definedName>
    <definedName name="J1_DRAMA" localSheetId="19">#REF!</definedName>
    <definedName name="J1_DRAMA" localSheetId="12">#REF!</definedName>
    <definedName name="J1_DRAMA" localSheetId="13">#REF!</definedName>
    <definedName name="J1_DRAMA" localSheetId="14">#REF!</definedName>
    <definedName name="J1_DRAMA" localSheetId="15">#REF!</definedName>
    <definedName name="J1_DRAMA" localSheetId="16">#REF!</definedName>
    <definedName name="J1_DRAMA" localSheetId="6">#REF!</definedName>
    <definedName name="J1_DRAMA" localSheetId="10">#REF!</definedName>
    <definedName name="J1_DRAMA" localSheetId="11">#REF!</definedName>
    <definedName name="J1_DRAMA">#REF!</definedName>
    <definedName name="J1_FIN.AID" localSheetId="22">#REF!</definedName>
    <definedName name="J1_FIN.AID" localSheetId="25">#REF!</definedName>
    <definedName name="J1_FIN.AID" localSheetId="19">#REF!</definedName>
    <definedName name="J1_FIN.AID" localSheetId="12">#REF!</definedName>
    <definedName name="J1_FIN.AID" localSheetId="13">#REF!</definedName>
    <definedName name="J1_FIN.AID" localSheetId="14">#REF!</definedName>
    <definedName name="J1_FIN.AID" localSheetId="15">#REF!</definedName>
    <definedName name="J1_FIN.AID" localSheetId="16">#REF!</definedName>
    <definedName name="J1_FIN.AID" localSheetId="6">#REF!</definedName>
    <definedName name="J1_FIN.AID" localSheetId="10">#REF!</definedName>
    <definedName name="J1_FIN.AID" localSheetId="11">#REF!</definedName>
    <definedName name="J1_FIN.AID">#REF!</definedName>
    <definedName name="J1_FINANCE" localSheetId="22">#REF!</definedName>
    <definedName name="J1_FINANCE" localSheetId="25">#REF!</definedName>
    <definedName name="J1_FINANCE" localSheetId="19">#REF!</definedName>
    <definedName name="J1_FINANCE" localSheetId="12">#REF!</definedName>
    <definedName name="J1_FINANCE" localSheetId="13">#REF!</definedName>
    <definedName name="J1_FINANCE" localSheetId="14">#REF!</definedName>
    <definedName name="J1_FINANCE" localSheetId="15">#REF!</definedName>
    <definedName name="J1_FINANCE" localSheetId="16">#REF!</definedName>
    <definedName name="J1_FINANCE" localSheetId="6">#REF!</definedName>
    <definedName name="J1_FINANCE" localSheetId="10">#REF!</definedName>
    <definedName name="J1_FINANCE" localSheetId="11">#REF!</definedName>
    <definedName name="J1_FINANCE">#REF!</definedName>
    <definedName name="J1_HUMAN.RESC." localSheetId="22">#REF!</definedName>
    <definedName name="J1_HUMAN.RESC." localSheetId="25">#REF!</definedName>
    <definedName name="J1_HUMAN.RESC." localSheetId="19">#REF!</definedName>
    <definedName name="J1_HUMAN.RESC." localSheetId="12">#REF!</definedName>
    <definedName name="J1_HUMAN.RESC." localSheetId="13">#REF!</definedName>
    <definedName name="J1_HUMAN.RESC." localSheetId="14">#REF!</definedName>
    <definedName name="J1_HUMAN.RESC." localSheetId="15">#REF!</definedName>
    <definedName name="J1_HUMAN.RESC." localSheetId="16">#REF!</definedName>
    <definedName name="J1_HUMAN.RESC." localSheetId="6">#REF!</definedName>
    <definedName name="J1_HUMAN.RESC." localSheetId="10">#REF!</definedName>
    <definedName name="J1_HUMAN.RESC." localSheetId="11">#REF!</definedName>
    <definedName name="J1_HUMAN.RESC.">#REF!</definedName>
    <definedName name="J1_INST.ADV" localSheetId="22">#REF!</definedName>
    <definedName name="J1_INST.ADV" localSheetId="25">#REF!</definedName>
    <definedName name="J1_INST.ADV" localSheetId="19">#REF!</definedName>
    <definedName name="J1_INST.ADV" localSheetId="12">#REF!</definedName>
    <definedName name="J1_INST.ADV" localSheetId="13">#REF!</definedName>
    <definedName name="J1_INST.ADV" localSheetId="14">#REF!</definedName>
    <definedName name="J1_INST.ADV" localSheetId="15">#REF!</definedName>
    <definedName name="J1_INST.ADV" localSheetId="16">#REF!</definedName>
    <definedName name="J1_INST.ADV" localSheetId="6">#REF!</definedName>
    <definedName name="J1_INST.ADV" localSheetId="10">#REF!</definedName>
    <definedName name="J1_INST.ADV" localSheetId="11">#REF!</definedName>
    <definedName name="J1_INST.ADV">#REF!</definedName>
    <definedName name="J1_LIBRARY" localSheetId="22">#REF!</definedName>
    <definedName name="J1_LIBRARY" localSheetId="25">#REF!</definedName>
    <definedName name="J1_LIBRARY" localSheetId="19">#REF!</definedName>
    <definedName name="J1_LIBRARY" localSheetId="12">#REF!</definedName>
    <definedName name="J1_LIBRARY" localSheetId="13">#REF!</definedName>
    <definedName name="J1_LIBRARY" localSheetId="14">#REF!</definedName>
    <definedName name="J1_LIBRARY" localSheetId="15">#REF!</definedName>
    <definedName name="J1_LIBRARY" localSheetId="16">#REF!</definedName>
    <definedName name="J1_LIBRARY" localSheetId="6">#REF!</definedName>
    <definedName name="J1_LIBRARY" localSheetId="10">#REF!</definedName>
    <definedName name="J1_LIBRARY" localSheetId="11">#REF!</definedName>
    <definedName name="J1_LIBRARY">#REF!</definedName>
    <definedName name="J1_MARJORIE.HARPER" localSheetId="22">#REF!</definedName>
    <definedName name="J1_MARJORIE.HARPER" localSheetId="25">#REF!</definedName>
    <definedName name="J1_MARJORIE.HARPER" localSheetId="19">#REF!</definedName>
    <definedName name="J1_MARJORIE.HARPER" localSheetId="12">#REF!</definedName>
    <definedName name="J1_MARJORIE.HARPER" localSheetId="13">#REF!</definedName>
    <definedName name="J1_MARJORIE.HARPER" localSheetId="14">#REF!</definedName>
    <definedName name="J1_MARJORIE.HARPER" localSheetId="15">#REF!</definedName>
    <definedName name="J1_MARJORIE.HARPER" localSheetId="16">#REF!</definedName>
    <definedName name="J1_MARJORIE.HARPER" localSheetId="6">#REF!</definedName>
    <definedName name="J1_MARJORIE.HARPER" localSheetId="10">#REF!</definedName>
    <definedName name="J1_MARJORIE.HARPER" localSheetId="11">#REF!</definedName>
    <definedName name="J1_MARJORIE.HARPER">#REF!</definedName>
    <definedName name="J1_MATH" localSheetId="22">#REF!</definedName>
    <definedName name="J1_MATH" localSheetId="25">#REF!</definedName>
    <definedName name="J1_MATH" localSheetId="19">#REF!</definedName>
    <definedName name="J1_MATH" localSheetId="12">#REF!</definedName>
    <definedName name="J1_MATH" localSheetId="13">#REF!</definedName>
    <definedName name="J1_MATH" localSheetId="14">#REF!</definedName>
    <definedName name="J1_MATH" localSheetId="15">#REF!</definedName>
    <definedName name="J1_MATH" localSheetId="16">#REF!</definedName>
    <definedName name="J1_MATH" localSheetId="6">#REF!</definedName>
    <definedName name="J1_MATH" localSheetId="10">#REF!</definedName>
    <definedName name="J1_MATH" localSheetId="11">#REF!</definedName>
    <definedName name="J1_MATH">#REF!</definedName>
    <definedName name="J1_OFFCAMPUS" localSheetId="22">#REF!</definedName>
    <definedName name="J1_OFFCAMPUS" localSheetId="25">#REF!</definedName>
    <definedName name="J1_OFFCAMPUS" localSheetId="19">#REF!</definedName>
    <definedName name="J1_OFFCAMPUS" localSheetId="12">#REF!</definedName>
    <definedName name="J1_OFFCAMPUS" localSheetId="13">#REF!</definedName>
    <definedName name="J1_OFFCAMPUS" localSheetId="14">#REF!</definedName>
    <definedName name="J1_OFFCAMPUS" localSheetId="15">#REF!</definedName>
    <definedName name="J1_OFFCAMPUS" localSheetId="16">#REF!</definedName>
    <definedName name="J1_OFFCAMPUS" localSheetId="6">#REF!</definedName>
    <definedName name="J1_OFFCAMPUS" localSheetId="10">#REF!</definedName>
    <definedName name="J1_OFFCAMPUS" localSheetId="11">#REF!</definedName>
    <definedName name="J1_OFFCAMPUS">#REF!</definedName>
    <definedName name="J1_PLANT.EQUIPMENT" localSheetId="22">#REF!</definedName>
    <definedName name="J1_PLANT.EQUIPMENT" localSheetId="25">#REF!</definedName>
    <definedName name="J1_PLANT.EQUIPMENT" localSheetId="19">#REF!</definedName>
    <definedName name="J1_PLANT.EQUIPMENT" localSheetId="12">#REF!</definedName>
    <definedName name="J1_PLANT.EQUIPMENT" localSheetId="13">#REF!</definedName>
    <definedName name="J1_PLANT.EQUIPMENT" localSheetId="14">#REF!</definedName>
    <definedName name="J1_PLANT.EQUIPMENT" localSheetId="15">#REF!</definedName>
    <definedName name="J1_PLANT.EQUIPMENT" localSheetId="16">#REF!</definedName>
    <definedName name="J1_PLANT.EQUIPMENT" localSheetId="6">#REF!</definedName>
    <definedName name="J1_PLANT.EQUIPMENT" localSheetId="10">#REF!</definedName>
    <definedName name="J1_PLANT.EQUIPMENT" localSheetId="11">#REF!</definedName>
    <definedName name="J1_PLANT.EQUIPMENT">#REF!</definedName>
    <definedName name="J1_PRUCHASING" localSheetId="22">#REF!</definedName>
    <definedName name="J1_PRUCHASING" localSheetId="25">#REF!</definedName>
    <definedName name="J1_PRUCHASING" localSheetId="19">#REF!</definedName>
    <definedName name="J1_PRUCHASING" localSheetId="12">#REF!</definedName>
    <definedName name="J1_PRUCHASING" localSheetId="13">#REF!</definedName>
    <definedName name="J1_PRUCHASING" localSheetId="14">#REF!</definedName>
    <definedName name="J1_PRUCHASING" localSheetId="15">#REF!</definedName>
    <definedName name="J1_PRUCHASING" localSheetId="16">#REF!</definedName>
    <definedName name="J1_PRUCHASING" localSheetId="6">#REF!</definedName>
    <definedName name="J1_PRUCHASING" localSheetId="10">#REF!</definedName>
    <definedName name="J1_PRUCHASING" localSheetId="11">#REF!</definedName>
    <definedName name="J1_PRUCHASING">#REF!</definedName>
    <definedName name="J1_PUB.REL" localSheetId="22">#REF!</definedName>
    <definedName name="J1_PUB.REL" localSheetId="25">#REF!</definedName>
    <definedName name="J1_PUB.REL" localSheetId="19">#REF!</definedName>
    <definedName name="J1_PUB.REL" localSheetId="12">#REF!</definedName>
    <definedName name="J1_PUB.REL" localSheetId="13">#REF!</definedName>
    <definedName name="J1_PUB.REL" localSheetId="14">#REF!</definedName>
    <definedName name="J1_PUB.REL" localSheetId="15">#REF!</definedName>
    <definedName name="J1_PUB.REL" localSheetId="16">#REF!</definedName>
    <definedName name="J1_PUB.REL" localSheetId="6">#REF!</definedName>
    <definedName name="J1_PUB.REL" localSheetId="10">#REF!</definedName>
    <definedName name="J1_PUB.REL" localSheetId="11">#REF!</definedName>
    <definedName name="J1_PUB.REL">#REF!</definedName>
    <definedName name="J1_ROBIN.KNEPPER" localSheetId="22">#REF!</definedName>
    <definedName name="J1_ROBIN.KNEPPER" localSheetId="25">#REF!</definedName>
    <definedName name="J1_ROBIN.KNEPPER" localSheetId="19">#REF!</definedName>
    <definedName name="J1_ROBIN.KNEPPER" localSheetId="12">#REF!</definedName>
    <definedName name="J1_ROBIN.KNEPPER" localSheetId="13">#REF!</definedName>
    <definedName name="J1_ROBIN.KNEPPER" localSheetId="14">#REF!</definedName>
    <definedName name="J1_ROBIN.KNEPPER" localSheetId="15">#REF!</definedName>
    <definedName name="J1_ROBIN.KNEPPER" localSheetId="16">#REF!</definedName>
    <definedName name="J1_ROBIN.KNEPPER" localSheetId="6">#REF!</definedName>
    <definedName name="J1_ROBIN.KNEPPER" localSheetId="10">#REF!</definedName>
    <definedName name="J1_ROBIN.KNEPPER" localSheetId="11">#REF!</definedName>
    <definedName name="J1_ROBIN.KNEPPER">#REF!</definedName>
    <definedName name="j1_science" localSheetId="22">#REF!</definedName>
    <definedName name="j1_science" localSheetId="25">#REF!</definedName>
    <definedName name="j1_science" localSheetId="19">#REF!</definedName>
    <definedName name="j1_science" localSheetId="12">#REF!</definedName>
    <definedName name="j1_science" localSheetId="13">#REF!</definedName>
    <definedName name="j1_science" localSheetId="14">#REF!</definedName>
    <definedName name="j1_science" localSheetId="15">#REF!</definedName>
    <definedName name="j1_science" localSheetId="16">#REF!</definedName>
    <definedName name="j1_science" localSheetId="6">#REF!</definedName>
    <definedName name="j1_science" localSheetId="10">#REF!</definedName>
    <definedName name="j1_science" localSheetId="11">#REF!</definedName>
    <definedName name="j1_science">#REF!</definedName>
    <definedName name="J1_SHERILE.SMITH" localSheetId="22">#REF!</definedName>
    <definedName name="J1_SHERILE.SMITH" localSheetId="25">#REF!</definedName>
    <definedName name="J1_SHERILE.SMITH" localSheetId="19">#REF!</definedName>
    <definedName name="J1_SHERILE.SMITH" localSheetId="12">#REF!</definedName>
    <definedName name="J1_SHERILE.SMITH" localSheetId="13">#REF!</definedName>
    <definedName name="J1_SHERILE.SMITH" localSheetId="14">#REF!</definedName>
    <definedName name="J1_SHERILE.SMITH" localSheetId="15">#REF!</definedName>
    <definedName name="J1_SHERILE.SMITH" localSheetId="16">#REF!</definedName>
    <definedName name="J1_SHERILE.SMITH" localSheetId="6">#REF!</definedName>
    <definedName name="J1_SHERILE.SMITH" localSheetId="10">#REF!</definedName>
    <definedName name="J1_SHERILE.SMITH" localSheetId="11">#REF!</definedName>
    <definedName name="J1_SHERILE.SMITH">#REF!</definedName>
    <definedName name="J1_SHERRIE.JOHNSON" localSheetId="22">#REF!</definedName>
    <definedName name="J1_SHERRIE.JOHNSON" localSheetId="25">#REF!</definedName>
    <definedName name="J1_SHERRIE.JOHNSON" localSheetId="19">#REF!</definedName>
    <definedName name="J1_SHERRIE.JOHNSON" localSheetId="12">#REF!</definedName>
    <definedName name="J1_SHERRIE.JOHNSON" localSheetId="13">#REF!</definedName>
    <definedName name="J1_SHERRIE.JOHNSON" localSheetId="14">#REF!</definedName>
    <definedName name="J1_SHERRIE.JOHNSON" localSheetId="15">#REF!</definedName>
    <definedName name="J1_SHERRIE.JOHNSON" localSheetId="16">#REF!</definedName>
    <definedName name="J1_SHERRIE.JOHNSON" localSheetId="6">#REF!</definedName>
    <definedName name="J1_SHERRIE.JOHNSON" localSheetId="10">#REF!</definedName>
    <definedName name="J1_SHERRIE.JOHNSON" localSheetId="11">#REF!</definedName>
    <definedName name="J1_SHERRIE.JOHNSON">#REF!</definedName>
    <definedName name="J1_STUDENT.AFFAIRS" localSheetId="22">#REF!</definedName>
    <definedName name="J1_STUDENT.AFFAIRS" localSheetId="25">#REF!</definedName>
    <definedName name="J1_STUDENT.AFFAIRS" localSheetId="19">#REF!</definedName>
    <definedName name="J1_STUDENT.AFFAIRS" localSheetId="12">#REF!</definedName>
    <definedName name="J1_STUDENT.AFFAIRS" localSheetId="13">#REF!</definedName>
    <definedName name="J1_STUDENT.AFFAIRS" localSheetId="14">#REF!</definedName>
    <definedName name="J1_STUDENT.AFFAIRS" localSheetId="15">#REF!</definedName>
    <definedName name="J1_STUDENT.AFFAIRS" localSheetId="16">#REF!</definedName>
    <definedName name="J1_STUDENT.AFFAIRS" localSheetId="6">#REF!</definedName>
    <definedName name="J1_STUDENT.AFFAIRS" localSheetId="10">#REF!</definedName>
    <definedName name="J1_STUDENT.AFFAIRS" localSheetId="11">#REF!</definedName>
    <definedName name="J1_STUDENT.AFFAIRS">#REF!</definedName>
    <definedName name="J1_SUMMER" localSheetId="22">#REF!</definedName>
    <definedName name="J1_SUMMER" localSheetId="25">#REF!</definedName>
    <definedName name="J1_SUMMER" localSheetId="19">#REF!</definedName>
    <definedName name="J1_SUMMER" localSheetId="12">#REF!</definedName>
    <definedName name="J1_SUMMER" localSheetId="13">#REF!</definedName>
    <definedName name="J1_SUMMER" localSheetId="14">#REF!</definedName>
    <definedName name="J1_SUMMER" localSheetId="15">#REF!</definedName>
    <definedName name="J1_SUMMER" localSheetId="16">#REF!</definedName>
    <definedName name="J1_SUMMER" localSheetId="6">#REF!</definedName>
    <definedName name="J1_SUMMER" localSheetId="10">#REF!</definedName>
    <definedName name="J1_SUMMER" localSheetId="11">#REF!</definedName>
    <definedName name="J1_SUMMER">#REF!</definedName>
    <definedName name="J1_TELCOM" localSheetId="22">#REF!</definedName>
    <definedName name="J1_TELCOM" localSheetId="25">#REF!</definedName>
    <definedName name="J1_TELCOM" localSheetId="19">#REF!</definedName>
    <definedName name="J1_TELCOM" localSheetId="12">#REF!</definedName>
    <definedName name="J1_TELCOM" localSheetId="13">#REF!</definedName>
    <definedName name="J1_TELCOM" localSheetId="14">#REF!</definedName>
    <definedName name="J1_TELCOM" localSheetId="15">#REF!</definedName>
    <definedName name="J1_TELCOM" localSheetId="16">#REF!</definedName>
    <definedName name="J1_TELCOM" localSheetId="6">#REF!</definedName>
    <definedName name="J1_TELCOM" localSheetId="10">#REF!</definedName>
    <definedName name="J1_TELCOM" localSheetId="11">#REF!</definedName>
    <definedName name="J1_TELCOM">#REF!</definedName>
    <definedName name="J1_TOTAL.ACADEMIC.SUPPORT" localSheetId="22">#REF!</definedName>
    <definedName name="J1_TOTAL.ACADEMIC.SUPPORT" localSheetId="25">#REF!</definedName>
    <definedName name="J1_TOTAL.ACADEMIC.SUPPORT" localSheetId="19">#REF!</definedName>
    <definedName name="J1_TOTAL.ACADEMIC.SUPPORT" localSheetId="12">#REF!</definedName>
    <definedName name="J1_TOTAL.ACADEMIC.SUPPORT" localSheetId="13">#REF!</definedName>
    <definedName name="J1_TOTAL.ACADEMIC.SUPPORT" localSheetId="14">#REF!</definedName>
    <definedName name="J1_TOTAL.ACADEMIC.SUPPORT" localSheetId="15">#REF!</definedName>
    <definedName name="J1_TOTAL.ACADEMIC.SUPPORT" localSheetId="16">#REF!</definedName>
    <definedName name="J1_TOTAL.ACADEMIC.SUPPORT" localSheetId="6">#REF!</definedName>
    <definedName name="J1_TOTAL.ACADEMIC.SUPPORT" localSheetId="10">#REF!</definedName>
    <definedName name="J1_TOTAL.ACADEMIC.SUPPORT" localSheetId="11">#REF!</definedName>
    <definedName name="J1_TOTAL.ACADEMIC.SUPPORT">#REF!</definedName>
    <definedName name="J1_TOTAL.INSTRUCTION" localSheetId="22">#REF!</definedName>
    <definedName name="J1_TOTAL.INSTRUCTION" localSheetId="25">#REF!</definedName>
    <definedName name="J1_TOTAL.INSTRUCTION" localSheetId="19">#REF!</definedName>
    <definedName name="J1_TOTAL.INSTRUCTION" localSheetId="12">#REF!</definedName>
    <definedName name="J1_TOTAL.INSTRUCTION" localSheetId="13">#REF!</definedName>
    <definedName name="J1_TOTAL.INSTRUCTION" localSheetId="14">#REF!</definedName>
    <definedName name="J1_TOTAL.INSTRUCTION" localSheetId="15">#REF!</definedName>
    <definedName name="J1_TOTAL.INSTRUCTION" localSheetId="16">#REF!</definedName>
    <definedName name="J1_TOTAL.INSTRUCTION" localSheetId="6">#REF!</definedName>
    <definedName name="J1_TOTAL.INSTRUCTION" localSheetId="10">#REF!</definedName>
    <definedName name="J1_TOTAL.INSTRUCTION" localSheetId="11">#REF!</definedName>
    <definedName name="J1_TOTAL.INSTRUCTION">#REF!</definedName>
    <definedName name="J1_TOTAL.OPERATIONS.PLANT" localSheetId="22">#REF!</definedName>
    <definedName name="J1_TOTAL.OPERATIONS.PLANT" localSheetId="25">#REF!</definedName>
    <definedName name="J1_TOTAL.OPERATIONS.PLANT" localSheetId="19">#REF!</definedName>
    <definedName name="J1_TOTAL.OPERATIONS.PLANT" localSheetId="12">#REF!</definedName>
    <definedName name="J1_TOTAL.OPERATIONS.PLANT" localSheetId="13">#REF!</definedName>
    <definedName name="J1_TOTAL.OPERATIONS.PLANT" localSheetId="14">#REF!</definedName>
    <definedName name="J1_TOTAL.OPERATIONS.PLANT" localSheetId="15">#REF!</definedName>
    <definedName name="J1_TOTAL.OPERATIONS.PLANT" localSheetId="16">#REF!</definedName>
    <definedName name="J1_TOTAL.OPERATIONS.PLANT" localSheetId="6">#REF!</definedName>
    <definedName name="J1_TOTAL.OPERATIONS.PLANT" localSheetId="10">#REF!</definedName>
    <definedName name="J1_TOTAL.OPERATIONS.PLANT" localSheetId="11">#REF!</definedName>
    <definedName name="J1_TOTAL.OPERATIONS.PLANT">#REF!</definedName>
    <definedName name="J1_TOTAL.PUBLIC.SERVICE" localSheetId="22">#REF!</definedName>
    <definedName name="J1_TOTAL.PUBLIC.SERVICE" localSheetId="25">#REF!</definedName>
    <definedName name="J1_TOTAL.PUBLIC.SERVICE" localSheetId="19">#REF!</definedName>
    <definedName name="J1_TOTAL.PUBLIC.SERVICE" localSheetId="12">#REF!</definedName>
    <definedName name="J1_TOTAL.PUBLIC.SERVICE" localSheetId="13">#REF!</definedName>
    <definedName name="J1_TOTAL.PUBLIC.SERVICE" localSheetId="14">#REF!</definedName>
    <definedName name="J1_TOTAL.PUBLIC.SERVICE" localSheetId="15">#REF!</definedName>
    <definedName name="J1_TOTAL.PUBLIC.SERVICE" localSheetId="16">#REF!</definedName>
    <definedName name="J1_TOTAL.PUBLIC.SERVICE" localSheetId="6">#REF!</definedName>
    <definedName name="J1_TOTAL.PUBLIC.SERVICE" localSheetId="10">#REF!</definedName>
    <definedName name="J1_TOTAL.PUBLIC.SERVICE" localSheetId="11">#REF!</definedName>
    <definedName name="J1_TOTAL.PUBLIC.SERVICE">#REF!</definedName>
    <definedName name="J1_WORKFORCE" localSheetId="22">#REF!</definedName>
    <definedName name="J1_WORKFORCE" localSheetId="25">#REF!</definedName>
    <definedName name="J1_WORKFORCE" localSheetId="19">#REF!</definedName>
    <definedName name="J1_WORKFORCE" localSheetId="12">#REF!</definedName>
    <definedName name="J1_WORKFORCE" localSheetId="13">#REF!</definedName>
    <definedName name="J1_WORKFORCE" localSheetId="14">#REF!</definedName>
    <definedName name="J1_WORKFORCE" localSheetId="15">#REF!</definedName>
    <definedName name="J1_WORKFORCE" localSheetId="16">#REF!</definedName>
    <definedName name="J1_WORKFORCE" localSheetId="6">#REF!</definedName>
    <definedName name="J1_WORKFORCE" localSheetId="10">#REF!</definedName>
    <definedName name="J1_WORKFORCE" localSheetId="11">#REF!</definedName>
    <definedName name="J1_WORKFORCE">#REF!</definedName>
    <definedName name="J1OPER" localSheetId="22">#REF!</definedName>
    <definedName name="J1OPER" localSheetId="25">#REF!</definedName>
    <definedName name="J1OPER" localSheetId="19">#REF!</definedName>
    <definedName name="J1OPER" localSheetId="12">#REF!</definedName>
    <definedName name="J1OPER" localSheetId="13">#REF!</definedName>
    <definedName name="J1OPER" localSheetId="14">#REF!</definedName>
    <definedName name="J1OPER" localSheetId="15">#REF!</definedName>
    <definedName name="J1OPER" localSheetId="16">#REF!</definedName>
    <definedName name="J1OPER" localSheetId="6">#REF!</definedName>
    <definedName name="J1OPER" localSheetId="10">#REF!</definedName>
    <definedName name="J1OPER" localSheetId="11">#REF!</definedName>
    <definedName name="J1OPER">#REF!</definedName>
    <definedName name="J2_ACADAFF" localSheetId="22">#REF!</definedName>
    <definedName name="J2_ACADAFF" localSheetId="25">#REF!</definedName>
    <definedName name="J2_ACADAFF" localSheetId="19">#REF!</definedName>
    <definedName name="J2_ACADAFF" localSheetId="12">#REF!</definedName>
    <definedName name="J2_ACADAFF" localSheetId="13">#REF!</definedName>
    <definedName name="J2_ACADAFF" localSheetId="14">#REF!</definedName>
    <definedName name="J2_ACADAFF" localSheetId="15">#REF!</definedName>
    <definedName name="J2_ACADAFF" localSheetId="16">#REF!</definedName>
    <definedName name="J2_ACADAFF" localSheetId="6">#REF!</definedName>
    <definedName name="J2_ACADAFF" localSheetId="10">#REF!</definedName>
    <definedName name="J2_ACADAFF" localSheetId="11">#REF!</definedName>
    <definedName name="J2_ACADAFF">#REF!</definedName>
    <definedName name="J2_ADMISSIONS" localSheetId="22">#REF!</definedName>
    <definedName name="J2_ADMISSIONS" localSheetId="25">#REF!</definedName>
    <definedName name="J2_ADMISSIONS" localSheetId="19">#REF!</definedName>
    <definedName name="J2_ADMISSIONS" localSheetId="12">#REF!</definedName>
    <definedName name="J2_ADMISSIONS" localSheetId="13">#REF!</definedName>
    <definedName name="J2_ADMISSIONS" localSheetId="14">#REF!</definedName>
    <definedName name="J2_ADMISSIONS" localSheetId="15">#REF!</definedName>
    <definedName name="J2_ADMISSIONS" localSheetId="16">#REF!</definedName>
    <definedName name="J2_ADMISSIONS" localSheetId="6">#REF!</definedName>
    <definedName name="J2_ADMISSIONS" localSheetId="10">#REF!</definedName>
    <definedName name="J2_ADMISSIONS" localSheetId="11">#REF!</definedName>
    <definedName name="J2_ADMISSIONS">#REF!</definedName>
    <definedName name="J2_ALHTH" localSheetId="22">#REF!</definedName>
    <definedName name="J2_ALHTH" localSheetId="25">#REF!</definedName>
    <definedName name="J2_ALHTH" localSheetId="19">#REF!</definedName>
    <definedName name="J2_ALHTH" localSheetId="12">#REF!</definedName>
    <definedName name="J2_ALHTH" localSheetId="13">#REF!</definedName>
    <definedName name="J2_ALHTH" localSheetId="14">#REF!</definedName>
    <definedName name="J2_ALHTH" localSheetId="15">#REF!</definedName>
    <definedName name="J2_ALHTH" localSheetId="16">#REF!</definedName>
    <definedName name="J2_ALHTH" localSheetId="6">#REF!</definedName>
    <definedName name="J2_ALHTH" localSheetId="10">#REF!</definedName>
    <definedName name="J2_ALHTH" localSheetId="11">#REF!</definedName>
    <definedName name="J2_ALHTH">#REF!</definedName>
    <definedName name="J2_ANGELA.HERRON" localSheetId="22">#REF!</definedName>
    <definedName name="J2_ANGELA.HERRON" localSheetId="25">#REF!</definedName>
    <definedName name="J2_ANGELA.HERRON" localSheetId="19">#REF!</definedName>
    <definedName name="J2_ANGELA.HERRON" localSheetId="12">#REF!</definedName>
    <definedName name="J2_ANGELA.HERRON" localSheetId="13">#REF!</definedName>
    <definedName name="J2_ANGELA.HERRON" localSheetId="14">#REF!</definedName>
    <definedName name="J2_ANGELA.HERRON" localSheetId="15">#REF!</definedName>
    <definedName name="J2_ANGELA.HERRON" localSheetId="16">#REF!</definedName>
    <definedName name="J2_ANGELA.HERRON" localSheetId="6">#REF!</definedName>
    <definedName name="J2_ANGELA.HERRON" localSheetId="10">#REF!</definedName>
    <definedName name="J2_ANGELA.HERRON" localSheetId="11">#REF!</definedName>
    <definedName name="J2_ANGELA.HERRON">#REF!</definedName>
    <definedName name="J2_ARTS" localSheetId="22">#REF!</definedName>
    <definedName name="J2_ARTS" localSheetId="25">#REF!</definedName>
    <definedName name="J2_ARTS" localSheetId="19">#REF!</definedName>
    <definedName name="J2_ARTS" localSheetId="12">#REF!</definedName>
    <definedName name="J2_ARTS" localSheetId="13">#REF!</definedName>
    <definedName name="J2_ARTS" localSheetId="14">#REF!</definedName>
    <definedName name="J2_ARTS" localSheetId="15">#REF!</definedName>
    <definedName name="J2_ARTS" localSheetId="16">#REF!</definedName>
    <definedName name="J2_ARTS" localSheetId="6">#REF!</definedName>
    <definedName name="J2_ARTS" localSheetId="10">#REF!</definedName>
    <definedName name="J2_ARTS" localSheetId="11">#REF!</definedName>
    <definedName name="J2_ARTS">#REF!</definedName>
    <definedName name="J2_BEH.SCI" localSheetId="22">#REF!</definedName>
    <definedName name="J2_BEH.SCI" localSheetId="25">#REF!</definedName>
    <definedName name="J2_BEH.SCI" localSheetId="19">#REF!</definedName>
    <definedName name="J2_BEH.SCI" localSheetId="12">#REF!</definedName>
    <definedName name="J2_BEH.SCI" localSheetId="13">#REF!</definedName>
    <definedName name="J2_BEH.SCI" localSheetId="14">#REF!</definedName>
    <definedName name="J2_BEH.SCI" localSheetId="15">#REF!</definedName>
    <definedName name="J2_BEH.SCI" localSheetId="16">#REF!</definedName>
    <definedName name="J2_BEH.SCI" localSheetId="6">#REF!</definedName>
    <definedName name="J2_BEH.SCI" localSheetId="10">#REF!</definedName>
    <definedName name="J2_BEH.SCI" localSheetId="11">#REF!</definedName>
    <definedName name="J2_BEH.SCI">#REF!</definedName>
    <definedName name="J2_BOOKSTORE" localSheetId="22">#REF!</definedName>
    <definedName name="J2_BOOKSTORE" localSheetId="25">#REF!</definedName>
    <definedName name="J2_BOOKSTORE" localSheetId="19">#REF!</definedName>
    <definedName name="J2_BOOKSTORE" localSheetId="12">#REF!</definedName>
    <definedName name="J2_BOOKSTORE" localSheetId="13">#REF!</definedName>
    <definedName name="J2_BOOKSTORE" localSheetId="14">#REF!</definedName>
    <definedName name="J2_BOOKSTORE" localSheetId="15">#REF!</definedName>
    <definedName name="J2_BOOKSTORE" localSheetId="16">#REF!</definedName>
    <definedName name="J2_BOOKSTORE" localSheetId="6">#REF!</definedName>
    <definedName name="J2_BOOKSTORE" localSheetId="10">#REF!</definedName>
    <definedName name="J2_BOOKSTORE" localSheetId="11">#REF!</definedName>
    <definedName name="J2_BOOKSTORE">#REF!</definedName>
    <definedName name="J2_BUS" localSheetId="22">#REF!</definedName>
    <definedName name="J2_BUS" localSheetId="25">#REF!</definedName>
    <definedName name="J2_BUS" localSheetId="19">#REF!</definedName>
    <definedName name="J2_BUS" localSheetId="12">#REF!</definedName>
    <definedName name="J2_BUS" localSheetId="13">#REF!</definedName>
    <definedName name="J2_BUS" localSheetId="14">#REF!</definedName>
    <definedName name="J2_BUS" localSheetId="15">#REF!</definedName>
    <definedName name="J2_BUS" localSheetId="16">#REF!</definedName>
    <definedName name="J2_BUS" localSheetId="6">#REF!</definedName>
    <definedName name="J2_BUS" localSheetId="10">#REF!</definedName>
    <definedName name="J2_BUS" localSheetId="11">#REF!</definedName>
    <definedName name="J2_BUS">#REF!</definedName>
    <definedName name="J2_CJI" localSheetId="22">#REF!</definedName>
    <definedName name="J2_CJI" localSheetId="25">#REF!</definedName>
    <definedName name="J2_CJI" localSheetId="19">#REF!</definedName>
    <definedName name="J2_CJI" localSheetId="12">#REF!</definedName>
    <definedName name="J2_CJI" localSheetId="13">#REF!</definedName>
    <definedName name="J2_CJI" localSheetId="14">#REF!</definedName>
    <definedName name="J2_CJI" localSheetId="15">#REF!</definedName>
    <definedName name="J2_CJI" localSheetId="16">#REF!</definedName>
    <definedName name="J2_CJI" localSheetId="6">#REF!</definedName>
    <definedName name="J2_CJI" localSheetId="10">#REF!</definedName>
    <definedName name="J2_CJI" localSheetId="11">#REF!</definedName>
    <definedName name="J2_CJI">#REF!</definedName>
    <definedName name="J2_COMED" localSheetId="22">#REF!</definedName>
    <definedName name="J2_COMED" localSheetId="25">#REF!</definedName>
    <definedName name="J2_COMED" localSheetId="19">#REF!</definedName>
    <definedName name="J2_COMED" localSheetId="12">#REF!</definedName>
    <definedName name="J2_COMED" localSheetId="13">#REF!</definedName>
    <definedName name="J2_COMED" localSheetId="14">#REF!</definedName>
    <definedName name="J2_COMED" localSheetId="15">#REF!</definedName>
    <definedName name="J2_COMED" localSheetId="16">#REF!</definedName>
    <definedName name="J2_COMED" localSheetId="6">#REF!</definedName>
    <definedName name="J2_COMED" localSheetId="10">#REF!</definedName>
    <definedName name="J2_COMED" localSheetId="11">#REF!</definedName>
    <definedName name="J2_COMED">#REF!</definedName>
    <definedName name="J2_COMP.SVC" localSheetId="22">#REF!</definedName>
    <definedName name="J2_COMP.SVC" localSheetId="25">#REF!</definedName>
    <definedName name="J2_COMP.SVC" localSheetId="19">#REF!</definedName>
    <definedName name="J2_COMP.SVC" localSheetId="12">#REF!</definedName>
    <definedName name="J2_COMP.SVC" localSheetId="13">#REF!</definedName>
    <definedName name="J2_COMP.SVC" localSheetId="14">#REF!</definedName>
    <definedName name="J2_COMP.SVC" localSheetId="15">#REF!</definedName>
    <definedName name="J2_COMP.SVC" localSheetId="16">#REF!</definedName>
    <definedName name="J2_COMP.SVC" localSheetId="6">#REF!</definedName>
    <definedName name="J2_COMP.SVC" localSheetId="10">#REF!</definedName>
    <definedName name="J2_COMP.SVC" localSheetId="11">#REF!</definedName>
    <definedName name="J2_COMP.SVC">#REF!</definedName>
    <definedName name="J2_COMPTROLLER" localSheetId="22">#REF!</definedName>
    <definedName name="J2_COMPTROLLER" localSheetId="25">#REF!</definedName>
    <definedName name="J2_COMPTROLLER" localSheetId="19">#REF!</definedName>
    <definedName name="J2_COMPTROLLER" localSheetId="12">#REF!</definedName>
    <definedName name="J2_COMPTROLLER" localSheetId="13">#REF!</definedName>
    <definedName name="J2_COMPTROLLER" localSheetId="14">#REF!</definedName>
    <definedName name="J2_COMPTROLLER" localSheetId="15">#REF!</definedName>
    <definedName name="J2_COMPTROLLER" localSheetId="16">#REF!</definedName>
    <definedName name="J2_COMPTROLLER" localSheetId="6">#REF!</definedName>
    <definedName name="J2_COMPTROLLER" localSheetId="10">#REF!</definedName>
    <definedName name="J2_COMPTROLLER" localSheetId="11">#REF!</definedName>
    <definedName name="J2_COMPTROLLER">#REF!</definedName>
    <definedName name="J2_COUNSELING" localSheetId="22">#REF!</definedName>
    <definedName name="J2_COUNSELING" localSheetId="25">#REF!</definedName>
    <definedName name="J2_COUNSELING" localSheetId="19">#REF!</definedName>
    <definedName name="J2_COUNSELING" localSheetId="12">#REF!</definedName>
    <definedName name="J2_COUNSELING" localSheetId="13">#REF!</definedName>
    <definedName name="J2_COUNSELING" localSheetId="14">#REF!</definedName>
    <definedName name="J2_COUNSELING" localSheetId="15">#REF!</definedName>
    <definedName name="J2_COUNSELING" localSheetId="16">#REF!</definedName>
    <definedName name="J2_COUNSELING" localSheetId="6">#REF!</definedName>
    <definedName name="J2_COUNSELING" localSheetId="10">#REF!</definedName>
    <definedName name="J2_COUNSELING" localSheetId="11">#REF!</definedName>
    <definedName name="J2_COUNSELING">#REF!</definedName>
    <definedName name="J2_CUSTODIAL.SVC" localSheetId="22">#REF!</definedName>
    <definedName name="J2_CUSTODIAL.SVC" localSheetId="25">#REF!</definedName>
    <definedName name="J2_CUSTODIAL.SVC" localSheetId="19">#REF!</definedName>
    <definedName name="J2_CUSTODIAL.SVC" localSheetId="12">#REF!</definedName>
    <definedName name="J2_CUSTODIAL.SVC" localSheetId="13">#REF!</definedName>
    <definedName name="J2_CUSTODIAL.SVC" localSheetId="14">#REF!</definedName>
    <definedName name="J2_CUSTODIAL.SVC" localSheetId="15">#REF!</definedName>
    <definedName name="J2_CUSTODIAL.SVC" localSheetId="16">#REF!</definedName>
    <definedName name="J2_CUSTODIAL.SVC" localSheetId="6">#REF!</definedName>
    <definedName name="J2_CUSTODIAL.SVC" localSheetId="10">#REF!</definedName>
    <definedName name="J2_CUSTODIAL.SVC" localSheetId="11">#REF!</definedName>
    <definedName name="J2_CUSTODIAL.SVC">#REF!</definedName>
    <definedName name="J2_DEVED" localSheetId="22">#REF!</definedName>
    <definedName name="J2_DEVED" localSheetId="25">#REF!</definedName>
    <definedName name="J2_DEVED" localSheetId="19">#REF!</definedName>
    <definedName name="J2_DEVED" localSheetId="12">#REF!</definedName>
    <definedName name="J2_DEVED" localSheetId="13">#REF!</definedName>
    <definedName name="J2_DEVED" localSheetId="14">#REF!</definedName>
    <definedName name="J2_DEVED" localSheetId="15">#REF!</definedName>
    <definedName name="J2_DEVED" localSheetId="16">#REF!</definedName>
    <definedName name="J2_DEVED" localSheetId="6">#REF!</definedName>
    <definedName name="J2_DEVED" localSheetId="10">#REF!</definedName>
    <definedName name="J2_DEVED" localSheetId="11">#REF!</definedName>
    <definedName name="J2_DEVED">#REF!</definedName>
    <definedName name="J2_DIST.LEARN" localSheetId="22">#REF!</definedName>
    <definedName name="J2_DIST.LEARN" localSheetId="25">#REF!</definedName>
    <definedName name="J2_DIST.LEARN" localSheetId="19">#REF!</definedName>
    <definedName name="J2_DIST.LEARN" localSheetId="12">#REF!</definedName>
    <definedName name="J2_DIST.LEARN" localSheetId="13">#REF!</definedName>
    <definedName name="J2_DIST.LEARN" localSheetId="14">#REF!</definedName>
    <definedName name="J2_DIST.LEARN" localSheetId="15">#REF!</definedName>
    <definedName name="J2_DIST.LEARN" localSheetId="16">#REF!</definedName>
    <definedName name="J2_DIST.LEARN" localSheetId="6">#REF!</definedName>
    <definedName name="J2_DIST.LEARN" localSheetId="10">#REF!</definedName>
    <definedName name="J2_DIST.LEARN" localSheetId="11">#REF!</definedName>
    <definedName name="J2_DIST.LEARN">#REF!</definedName>
    <definedName name="J2_DRAMA" localSheetId="22">#REF!</definedName>
    <definedName name="J2_DRAMA" localSheetId="25">#REF!</definedName>
    <definedName name="J2_DRAMA" localSheetId="19">#REF!</definedName>
    <definedName name="J2_DRAMA" localSheetId="12">#REF!</definedName>
    <definedName name="J2_DRAMA" localSheetId="13">#REF!</definedName>
    <definedName name="J2_DRAMA" localSheetId="14">#REF!</definedName>
    <definedName name="J2_DRAMA" localSheetId="15">#REF!</definedName>
    <definedName name="J2_DRAMA" localSheetId="16">#REF!</definedName>
    <definedName name="J2_DRAMA" localSheetId="6">#REF!</definedName>
    <definedName name="J2_DRAMA" localSheetId="10">#REF!</definedName>
    <definedName name="J2_DRAMA" localSheetId="11">#REF!</definedName>
    <definedName name="J2_DRAMA">#REF!</definedName>
    <definedName name="J2_FIN.AID" localSheetId="22">#REF!</definedName>
    <definedName name="J2_FIN.AID" localSheetId="25">#REF!</definedName>
    <definedName name="J2_FIN.AID" localSheetId="19">#REF!</definedName>
    <definedName name="J2_FIN.AID" localSheetId="12">#REF!</definedName>
    <definedName name="J2_FIN.AID" localSheetId="13">#REF!</definedName>
    <definedName name="J2_FIN.AID" localSheetId="14">#REF!</definedName>
    <definedName name="J2_FIN.AID" localSheetId="15">#REF!</definedName>
    <definedName name="J2_FIN.AID" localSheetId="16">#REF!</definedName>
    <definedName name="J2_FIN.AID" localSheetId="6">#REF!</definedName>
    <definedName name="J2_FIN.AID" localSheetId="10">#REF!</definedName>
    <definedName name="J2_FIN.AID" localSheetId="11">#REF!</definedName>
    <definedName name="J2_FIN.AID">#REF!</definedName>
    <definedName name="J2_GRAND.TOTAL" localSheetId="22">#REF!</definedName>
    <definedName name="J2_GRAND.TOTAL" localSheetId="25">#REF!</definedName>
    <definedName name="J2_GRAND.TOTAL" localSheetId="19">#REF!</definedName>
    <definedName name="J2_GRAND.TOTAL" localSheetId="12">#REF!</definedName>
    <definedName name="J2_GRAND.TOTAL" localSheetId="13">#REF!</definedName>
    <definedName name="J2_GRAND.TOTAL" localSheetId="14">#REF!</definedName>
    <definedName name="J2_GRAND.TOTAL" localSheetId="15">#REF!</definedName>
    <definedName name="J2_GRAND.TOTAL" localSheetId="16">#REF!</definedName>
    <definedName name="J2_GRAND.TOTAL" localSheetId="6">#REF!</definedName>
    <definedName name="J2_GRAND.TOTAL" localSheetId="10">#REF!</definedName>
    <definedName name="J2_GRAND.TOTAL" localSheetId="11">#REF!</definedName>
    <definedName name="J2_GRAND.TOTAL">#REF!</definedName>
    <definedName name="J2_HUMAN.RESOURCES" localSheetId="22">#REF!</definedName>
    <definedName name="J2_HUMAN.RESOURCES" localSheetId="25">#REF!</definedName>
    <definedName name="J2_HUMAN.RESOURCES" localSheetId="19">#REF!</definedName>
    <definedName name="J2_HUMAN.RESOURCES" localSheetId="12">#REF!</definedName>
    <definedName name="J2_HUMAN.RESOURCES" localSheetId="13">#REF!</definedName>
    <definedName name="J2_HUMAN.RESOURCES" localSheetId="14">#REF!</definedName>
    <definedName name="J2_HUMAN.RESOURCES" localSheetId="15">#REF!</definedName>
    <definedName name="J2_HUMAN.RESOURCES" localSheetId="16">#REF!</definedName>
    <definedName name="J2_HUMAN.RESOURCES" localSheetId="6">#REF!</definedName>
    <definedName name="J2_HUMAN.RESOURCES" localSheetId="10">#REF!</definedName>
    <definedName name="J2_HUMAN.RESOURCES" localSheetId="11">#REF!</definedName>
    <definedName name="J2_HUMAN.RESOURCES">#REF!</definedName>
    <definedName name="J2_INST.ADV" localSheetId="22">#REF!</definedName>
    <definedName name="J2_INST.ADV" localSheetId="25">#REF!</definedName>
    <definedName name="J2_INST.ADV" localSheetId="19">#REF!</definedName>
    <definedName name="J2_INST.ADV" localSheetId="12">#REF!</definedName>
    <definedName name="J2_INST.ADV" localSheetId="13">#REF!</definedName>
    <definedName name="J2_INST.ADV" localSheetId="14">#REF!</definedName>
    <definedName name="J2_INST.ADV" localSheetId="15">#REF!</definedName>
    <definedName name="J2_INST.ADV" localSheetId="16">#REF!</definedName>
    <definedName name="J2_INST.ADV" localSheetId="6">#REF!</definedName>
    <definedName name="J2_INST.ADV" localSheetId="10">#REF!</definedName>
    <definedName name="J2_INST.ADV" localSheetId="11">#REF!</definedName>
    <definedName name="J2_INST.ADV">#REF!</definedName>
    <definedName name="J2_INST.SUPPORT" localSheetId="22">#REF!</definedName>
    <definedName name="J2_INST.SUPPORT" localSheetId="25">#REF!</definedName>
    <definedName name="J2_INST.SUPPORT" localSheetId="19">#REF!</definedName>
    <definedName name="J2_INST.SUPPORT" localSheetId="12">#REF!</definedName>
    <definedName name="J2_INST.SUPPORT" localSheetId="13">#REF!</definedName>
    <definedName name="J2_INST.SUPPORT" localSheetId="14">#REF!</definedName>
    <definedName name="J2_INST.SUPPORT" localSheetId="15">#REF!</definedName>
    <definedName name="J2_INST.SUPPORT" localSheetId="16">#REF!</definedName>
    <definedName name="J2_INST.SUPPORT" localSheetId="6">#REF!</definedName>
    <definedName name="J2_INST.SUPPORT" localSheetId="10">#REF!</definedName>
    <definedName name="J2_INST.SUPPORT" localSheetId="11">#REF!</definedName>
    <definedName name="J2_INST.SUPPORT">#REF!</definedName>
    <definedName name="J2_JACKIE.FULLER" localSheetId="22">#REF!</definedName>
    <definedName name="J2_JACKIE.FULLER" localSheetId="25">#REF!</definedName>
    <definedName name="J2_JACKIE.FULLER" localSheetId="19">#REF!</definedName>
    <definedName name="J2_JACKIE.FULLER" localSheetId="12">#REF!</definedName>
    <definedName name="J2_JACKIE.FULLER" localSheetId="13">#REF!</definedName>
    <definedName name="J2_JACKIE.FULLER" localSheetId="14">#REF!</definedName>
    <definedName name="J2_JACKIE.FULLER" localSheetId="15">#REF!</definedName>
    <definedName name="J2_JACKIE.FULLER" localSheetId="16">#REF!</definedName>
    <definedName name="J2_JACKIE.FULLER" localSheetId="6">#REF!</definedName>
    <definedName name="J2_JACKIE.FULLER" localSheetId="10">#REF!</definedName>
    <definedName name="J2_JACKIE.FULLER" localSheetId="11">#REF!</definedName>
    <definedName name="J2_JACKIE.FULLER">#REF!</definedName>
    <definedName name="J2_L" localSheetId="22">#REF!</definedName>
    <definedName name="J2_L" localSheetId="25">#REF!</definedName>
    <definedName name="J2_L" localSheetId="19">#REF!</definedName>
    <definedName name="J2_L" localSheetId="12">#REF!</definedName>
    <definedName name="J2_L" localSheetId="13">#REF!</definedName>
    <definedName name="J2_L" localSheetId="14">#REF!</definedName>
    <definedName name="J2_L" localSheetId="15">#REF!</definedName>
    <definedName name="J2_L" localSheetId="16">#REF!</definedName>
    <definedName name="J2_L" localSheetId="6">#REF!</definedName>
    <definedName name="J2_L" localSheetId="10">#REF!</definedName>
    <definedName name="J2_L" localSheetId="11">#REF!</definedName>
    <definedName name="J2_L">#REF!</definedName>
    <definedName name="J2_LEE.CHESNUT" localSheetId="22">#REF!</definedName>
    <definedName name="J2_LEE.CHESNUT" localSheetId="25">#REF!</definedName>
    <definedName name="J2_LEE.CHESNUT" localSheetId="19">#REF!</definedName>
    <definedName name="J2_LEE.CHESNUT" localSheetId="12">#REF!</definedName>
    <definedName name="J2_LEE.CHESNUT" localSheetId="13">#REF!</definedName>
    <definedName name="J2_LEE.CHESNUT" localSheetId="14">#REF!</definedName>
    <definedName name="J2_LEE.CHESNUT" localSheetId="15">#REF!</definedName>
    <definedName name="J2_LEE.CHESNUT" localSheetId="16">#REF!</definedName>
    <definedName name="J2_LEE.CHESNUT" localSheetId="6">#REF!</definedName>
    <definedName name="J2_LEE.CHESNUT" localSheetId="10">#REF!</definedName>
    <definedName name="J2_LEE.CHESNUT" localSheetId="11">#REF!</definedName>
    <definedName name="J2_LEE.CHESNUT">#REF!</definedName>
    <definedName name="J2_LIBRARY" localSheetId="22">#REF!</definedName>
    <definedName name="J2_LIBRARY" localSheetId="25">#REF!</definedName>
    <definedName name="J2_LIBRARY" localSheetId="19">#REF!</definedName>
    <definedName name="J2_LIBRARY" localSheetId="12">#REF!</definedName>
    <definedName name="J2_LIBRARY" localSheetId="13">#REF!</definedName>
    <definedName name="J2_LIBRARY" localSheetId="14">#REF!</definedName>
    <definedName name="J2_LIBRARY" localSheetId="15">#REF!</definedName>
    <definedName name="J2_LIBRARY" localSheetId="16">#REF!</definedName>
    <definedName name="J2_LIBRARY" localSheetId="6">#REF!</definedName>
    <definedName name="J2_LIBRARY" localSheetId="10">#REF!</definedName>
    <definedName name="J2_LIBRARY" localSheetId="11">#REF!</definedName>
    <definedName name="J2_LIBRARY">#REF!</definedName>
    <definedName name="J2_MATH" localSheetId="22">#REF!</definedName>
    <definedName name="J2_MATH" localSheetId="25">#REF!</definedName>
    <definedName name="J2_MATH" localSheetId="19">#REF!</definedName>
    <definedName name="J2_MATH" localSheetId="12">#REF!</definedName>
    <definedName name="J2_MATH" localSheetId="13">#REF!</definedName>
    <definedName name="J2_MATH" localSheetId="14">#REF!</definedName>
    <definedName name="J2_MATH" localSheetId="15">#REF!</definedName>
    <definedName name="J2_MATH" localSheetId="16">#REF!</definedName>
    <definedName name="J2_MATH" localSheetId="6">#REF!</definedName>
    <definedName name="J2_MATH" localSheetId="10">#REF!</definedName>
    <definedName name="J2_MATH" localSheetId="11">#REF!</definedName>
    <definedName name="J2_MATH">#REF!</definedName>
    <definedName name="J2_OPERATIONS.PLANT" localSheetId="22">#REF!</definedName>
    <definedName name="J2_OPERATIONS.PLANT" localSheetId="25">#REF!</definedName>
    <definedName name="J2_OPERATIONS.PLANT" localSheetId="19">#REF!</definedName>
    <definedName name="J2_OPERATIONS.PLANT" localSheetId="12">#REF!</definedName>
    <definedName name="J2_OPERATIONS.PLANT" localSheetId="13">#REF!</definedName>
    <definedName name="J2_OPERATIONS.PLANT" localSheetId="14">#REF!</definedName>
    <definedName name="J2_OPERATIONS.PLANT" localSheetId="15">#REF!</definedName>
    <definedName name="J2_OPERATIONS.PLANT" localSheetId="16">#REF!</definedName>
    <definedName name="J2_OPERATIONS.PLANT" localSheetId="6">#REF!</definedName>
    <definedName name="J2_OPERATIONS.PLANT" localSheetId="10">#REF!</definedName>
    <definedName name="J2_OPERATIONS.PLANT" localSheetId="11">#REF!</definedName>
    <definedName name="J2_OPERATIONS.PLANT">#REF!</definedName>
    <definedName name="J2_OVERTIME.CUST.SVC" localSheetId="22">#REF!</definedName>
    <definedName name="J2_OVERTIME.CUST.SVC" localSheetId="25">#REF!</definedName>
    <definedName name="J2_OVERTIME.CUST.SVC" localSheetId="19">#REF!</definedName>
    <definedName name="J2_OVERTIME.CUST.SVC" localSheetId="12">#REF!</definedName>
    <definedName name="J2_OVERTIME.CUST.SVC" localSheetId="13">#REF!</definedName>
    <definedName name="J2_OVERTIME.CUST.SVC" localSheetId="14">#REF!</definedName>
    <definedName name="J2_OVERTIME.CUST.SVC" localSheetId="15">#REF!</definedName>
    <definedName name="J2_OVERTIME.CUST.SVC" localSheetId="16">#REF!</definedName>
    <definedName name="J2_OVERTIME.CUST.SVC" localSheetId="6">#REF!</definedName>
    <definedName name="J2_OVERTIME.CUST.SVC" localSheetId="10">#REF!</definedName>
    <definedName name="J2_OVERTIME.CUST.SVC" localSheetId="11">#REF!</definedName>
    <definedName name="J2_OVERTIME.CUST.SVC">#REF!</definedName>
    <definedName name="j2_OVERTIME.INST.SUPPORT" localSheetId="22">#REF!</definedName>
    <definedName name="j2_OVERTIME.INST.SUPPORT" localSheetId="25">#REF!</definedName>
    <definedName name="j2_OVERTIME.INST.SUPPORT" localSheetId="19">#REF!</definedName>
    <definedName name="j2_OVERTIME.INST.SUPPORT" localSheetId="12">#REF!</definedName>
    <definedName name="j2_OVERTIME.INST.SUPPORT" localSheetId="13">#REF!</definedName>
    <definedName name="j2_OVERTIME.INST.SUPPORT" localSheetId="14">#REF!</definedName>
    <definedName name="j2_OVERTIME.INST.SUPPORT" localSheetId="15">#REF!</definedName>
    <definedName name="j2_OVERTIME.INST.SUPPORT" localSheetId="16">#REF!</definedName>
    <definedName name="j2_OVERTIME.INST.SUPPORT" localSheetId="6">#REF!</definedName>
    <definedName name="j2_OVERTIME.INST.SUPPORT" localSheetId="10">#REF!</definedName>
    <definedName name="j2_OVERTIME.INST.SUPPORT" localSheetId="11">#REF!</definedName>
    <definedName name="j2_OVERTIME.INST.SUPPORT">#REF!</definedName>
    <definedName name="J2_OVERTIME.INSTRUCT" localSheetId="22">#REF!</definedName>
    <definedName name="J2_OVERTIME.INSTRUCT" localSheetId="25">#REF!</definedName>
    <definedName name="J2_OVERTIME.INSTRUCT" localSheetId="19">#REF!</definedName>
    <definedName name="J2_OVERTIME.INSTRUCT" localSheetId="12">#REF!</definedName>
    <definedName name="J2_OVERTIME.INSTRUCT" localSheetId="13">#REF!</definedName>
    <definedName name="J2_OVERTIME.INSTRUCT" localSheetId="14">#REF!</definedName>
    <definedName name="J2_OVERTIME.INSTRUCT" localSheetId="15">#REF!</definedName>
    <definedName name="J2_OVERTIME.INSTRUCT" localSheetId="16">#REF!</definedName>
    <definedName name="J2_OVERTIME.INSTRUCT" localSheetId="6">#REF!</definedName>
    <definedName name="J2_OVERTIME.INSTRUCT" localSheetId="10">#REF!</definedName>
    <definedName name="J2_OVERTIME.INSTRUCT" localSheetId="11">#REF!</definedName>
    <definedName name="J2_OVERTIME.INSTRUCT">#REF!</definedName>
    <definedName name="J2_PEGGY.FULLER" localSheetId="22">#REF!</definedName>
    <definedName name="J2_PEGGY.FULLER" localSheetId="25">#REF!</definedName>
    <definedName name="J2_PEGGY.FULLER" localSheetId="19">#REF!</definedName>
    <definedName name="J2_PEGGY.FULLER" localSheetId="12">#REF!</definedName>
    <definedName name="J2_PEGGY.FULLER" localSheetId="13">#REF!</definedName>
    <definedName name="J2_PEGGY.FULLER" localSheetId="14">#REF!</definedName>
    <definedName name="J2_PEGGY.FULLER" localSheetId="15">#REF!</definedName>
    <definedName name="J2_PEGGY.FULLER" localSheetId="16">#REF!</definedName>
    <definedName name="J2_PEGGY.FULLER" localSheetId="6">#REF!</definedName>
    <definedName name="J2_PEGGY.FULLER" localSheetId="10">#REF!</definedName>
    <definedName name="J2_PEGGY.FULLER" localSheetId="11">#REF!</definedName>
    <definedName name="J2_PEGGY.FULLER">#REF!</definedName>
    <definedName name="j2_PUB.RELATIONS" localSheetId="22">#REF!</definedName>
    <definedName name="j2_PUB.RELATIONS" localSheetId="25">#REF!</definedName>
    <definedName name="j2_PUB.RELATIONS" localSheetId="19">#REF!</definedName>
    <definedName name="j2_PUB.RELATIONS" localSheetId="12">#REF!</definedName>
    <definedName name="j2_PUB.RELATIONS" localSheetId="13">#REF!</definedName>
    <definedName name="j2_PUB.RELATIONS" localSheetId="14">#REF!</definedName>
    <definedName name="j2_PUB.RELATIONS" localSheetId="15">#REF!</definedName>
    <definedName name="j2_PUB.RELATIONS" localSheetId="16">#REF!</definedName>
    <definedName name="j2_PUB.RELATIONS" localSheetId="6">#REF!</definedName>
    <definedName name="j2_PUB.RELATIONS" localSheetId="10">#REF!</definedName>
    <definedName name="j2_PUB.RELATIONS" localSheetId="11">#REF!</definedName>
    <definedName name="j2_PUB.RELATIONS">#REF!</definedName>
    <definedName name="J2_PURCHASING" localSheetId="22">#REF!</definedName>
    <definedName name="J2_PURCHASING" localSheetId="25">#REF!</definedName>
    <definedName name="J2_PURCHASING" localSheetId="19">#REF!</definedName>
    <definedName name="J2_PURCHASING" localSheetId="12">#REF!</definedName>
    <definedName name="J2_PURCHASING" localSheetId="13">#REF!</definedName>
    <definedName name="J2_PURCHASING" localSheetId="14">#REF!</definedName>
    <definedName name="J2_PURCHASING" localSheetId="15">#REF!</definedName>
    <definedName name="J2_PURCHASING" localSheetId="16">#REF!</definedName>
    <definedName name="J2_PURCHASING" localSheetId="6">#REF!</definedName>
    <definedName name="J2_PURCHASING" localSheetId="10">#REF!</definedName>
    <definedName name="J2_PURCHASING" localSheetId="11">#REF!</definedName>
    <definedName name="J2_PURCHASING">#REF!</definedName>
    <definedName name="J2_SCIENCE" localSheetId="22">#REF!</definedName>
    <definedName name="J2_SCIENCE" localSheetId="25">#REF!</definedName>
    <definedName name="J2_SCIENCE" localSheetId="19">#REF!</definedName>
    <definedName name="J2_SCIENCE" localSheetId="12">#REF!</definedName>
    <definedName name="J2_SCIENCE" localSheetId="13">#REF!</definedName>
    <definedName name="J2_SCIENCE" localSheetId="14">#REF!</definedName>
    <definedName name="J2_SCIENCE" localSheetId="15">#REF!</definedName>
    <definedName name="J2_SCIENCE" localSheetId="16">#REF!</definedName>
    <definedName name="J2_SCIENCE" localSheetId="6">#REF!</definedName>
    <definedName name="J2_SCIENCE" localSheetId="10">#REF!</definedName>
    <definedName name="J2_SCIENCE" localSheetId="11">#REF!</definedName>
    <definedName name="J2_SCIENCE">#REF!</definedName>
    <definedName name="J2_SECURITY" localSheetId="22">#REF!</definedName>
    <definedName name="J2_SECURITY" localSheetId="25">#REF!</definedName>
    <definedName name="J2_SECURITY" localSheetId="19">#REF!</definedName>
    <definedName name="J2_SECURITY" localSheetId="12">#REF!</definedName>
    <definedName name="J2_SECURITY" localSheetId="13">#REF!</definedName>
    <definedName name="J2_SECURITY" localSheetId="14">#REF!</definedName>
    <definedName name="J2_SECURITY" localSheetId="15">#REF!</definedName>
    <definedName name="J2_SECURITY" localSheetId="16">#REF!</definedName>
    <definedName name="J2_SECURITY" localSheetId="6">#REF!</definedName>
    <definedName name="J2_SECURITY" localSheetId="10">#REF!</definedName>
    <definedName name="J2_SECURITY" localSheetId="11">#REF!</definedName>
    <definedName name="J2_SECURITY">#REF!</definedName>
    <definedName name="J2_TELECOM" localSheetId="22">#REF!</definedName>
    <definedName name="J2_TELECOM" localSheetId="25">#REF!</definedName>
    <definedName name="J2_TELECOM" localSheetId="19">#REF!</definedName>
    <definedName name="J2_TELECOM" localSheetId="12">#REF!</definedName>
    <definedName name="J2_TELECOM" localSheetId="13">#REF!</definedName>
    <definedName name="J2_TELECOM" localSheetId="14">#REF!</definedName>
    <definedName name="J2_TELECOM" localSheetId="15">#REF!</definedName>
    <definedName name="J2_TELECOM" localSheetId="16">#REF!</definedName>
    <definedName name="J2_TELECOM" localSheetId="6">#REF!</definedName>
    <definedName name="J2_TELECOM" localSheetId="10">#REF!</definedName>
    <definedName name="J2_TELECOM" localSheetId="11">#REF!</definedName>
    <definedName name="J2_TELECOM">#REF!</definedName>
    <definedName name="J2_TERM.CUST.SVC" localSheetId="22">#REF!</definedName>
    <definedName name="J2_TERM.CUST.SVC" localSheetId="25">#REF!</definedName>
    <definedName name="J2_TERM.CUST.SVC" localSheetId="19">#REF!</definedName>
    <definedName name="J2_TERM.CUST.SVC" localSheetId="12">#REF!</definedName>
    <definedName name="J2_TERM.CUST.SVC" localSheetId="13">#REF!</definedName>
    <definedName name="J2_TERM.CUST.SVC" localSheetId="14">#REF!</definedName>
    <definedName name="J2_TERM.CUST.SVC" localSheetId="15">#REF!</definedName>
    <definedName name="J2_TERM.CUST.SVC" localSheetId="16">#REF!</definedName>
    <definedName name="J2_TERM.CUST.SVC" localSheetId="6">#REF!</definedName>
    <definedName name="J2_TERM.CUST.SVC" localSheetId="10">#REF!</definedName>
    <definedName name="J2_TERM.CUST.SVC" localSheetId="11">#REF!</definedName>
    <definedName name="J2_TERM.CUST.SVC">#REF!</definedName>
    <definedName name="J2_TERM.INST.SUPPORT" localSheetId="22">#REF!</definedName>
    <definedName name="J2_TERM.INST.SUPPORT" localSheetId="25">#REF!</definedName>
    <definedName name="J2_TERM.INST.SUPPORT" localSheetId="19">#REF!</definedName>
    <definedName name="J2_TERM.INST.SUPPORT" localSheetId="12">#REF!</definedName>
    <definedName name="J2_TERM.INST.SUPPORT" localSheetId="13">#REF!</definedName>
    <definedName name="J2_TERM.INST.SUPPORT" localSheetId="14">#REF!</definedName>
    <definedName name="J2_TERM.INST.SUPPORT" localSheetId="15">#REF!</definedName>
    <definedName name="J2_TERM.INST.SUPPORT" localSheetId="16">#REF!</definedName>
    <definedName name="J2_TERM.INST.SUPPORT" localSheetId="6">#REF!</definedName>
    <definedName name="J2_TERM.INST.SUPPORT" localSheetId="10">#REF!</definedName>
    <definedName name="J2_TERM.INST.SUPPORT" localSheetId="11">#REF!</definedName>
    <definedName name="J2_TERM.INST.SUPPORT">#REF!</definedName>
    <definedName name="J2_TERM.INSTRUCT" localSheetId="22">#REF!</definedName>
    <definedName name="J2_TERM.INSTRUCT" localSheetId="25">#REF!</definedName>
    <definedName name="J2_TERM.INSTRUCT" localSheetId="19">#REF!</definedName>
    <definedName name="J2_TERM.INSTRUCT" localSheetId="12">#REF!</definedName>
    <definedName name="J2_TERM.INSTRUCT" localSheetId="13">#REF!</definedName>
    <definedName name="J2_TERM.INSTRUCT" localSheetId="14">#REF!</definedName>
    <definedName name="J2_TERM.INSTRUCT" localSheetId="15">#REF!</definedName>
    <definedName name="J2_TERM.INSTRUCT" localSheetId="16">#REF!</definedName>
    <definedName name="J2_TERM.INSTRUCT" localSheetId="6">#REF!</definedName>
    <definedName name="J2_TERM.INSTRUCT" localSheetId="10">#REF!</definedName>
    <definedName name="J2_TERM.INSTRUCT" localSheetId="11">#REF!</definedName>
    <definedName name="J2_TERM.INSTRUCT">#REF!</definedName>
    <definedName name="J2_TOTAL.ACAD.SUPPORT" localSheetId="22">#REF!</definedName>
    <definedName name="J2_TOTAL.ACAD.SUPPORT" localSheetId="25">#REF!</definedName>
    <definedName name="J2_TOTAL.ACAD.SUPPORT" localSheetId="19">#REF!</definedName>
    <definedName name="J2_TOTAL.ACAD.SUPPORT" localSheetId="12">#REF!</definedName>
    <definedName name="J2_TOTAL.ACAD.SUPPORT" localSheetId="13">#REF!</definedName>
    <definedName name="J2_TOTAL.ACAD.SUPPORT" localSheetId="14">#REF!</definedName>
    <definedName name="J2_TOTAL.ACAD.SUPPORT" localSheetId="15">#REF!</definedName>
    <definedName name="J2_TOTAL.ACAD.SUPPORT" localSheetId="16">#REF!</definedName>
    <definedName name="J2_TOTAL.ACAD.SUPPORT" localSheetId="6">#REF!</definedName>
    <definedName name="J2_TOTAL.ACAD.SUPPORT" localSheetId="10">#REF!</definedName>
    <definedName name="J2_TOTAL.ACAD.SUPPORT" localSheetId="11">#REF!</definedName>
    <definedName name="J2_TOTAL.ACAD.SUPPORT">#REF!</definedName>
    <definedName name="J2_TOTAL.AUXILIARY" localSheetId="22">#REF!</definedName>
    <definedName name="J2_TOTAL.AUXILIARY" localSheetId="25">#REF!</definedName>
    <definedName name="J2_TOTAL.AUXILIARY" localSheetId="19">#REF!</definedName>
    <definedName name="J2_TOTAL.AUXILIARY" localSheetId="12">#REF!</definedName>
    <definedName name="J2_TOTAL.AUXILIARY" localSheetId="13">#REF!</definedName>
    <definedName name="J2_TOTAL.AUXILIARY" localSheetId="14">#REF!</definedName>
    <definedName name="J2_TOTAL.AUXILIARY" localSheetId="15">#REF!</definedName>
    <definedName name="J2_TOTAL.AUXILIARY" localSheetId="16">#REF!</definedName>
    <definedName name="J2_TOTAL.AUXILIARY" localSheetId="6">#REF!</definedName>
    <definedName name="J2_TOTAL.AUXILIARY" localSheetId="10">#REF!</definedName>
    <definedName name="J2_TOTAL.AUXILIARY" localSheetId="11">#REF!</definedName>
    <definedName name="J2_TOTAL.AUXILIARY">#REF!</definedName>
    <definedName name="J2_TOTAL.BOOK" localSheetId="22">#REF!</definedName>
    <definedName name="J2_TOTAL.BOOK" localSheetId="25">#REF!</definedName>
    <definedName name="J2_TOTAL.BOOK" localSheetId="19">#REF!</definedName>
    <definedName name="J2_TOTAL.BOOK" localSheetId="12">#REF!</definedName>
    <definedName name="J2_TOTAL.BOOK" localSheetId="13">#REF!</definedName>
    <definedName name="J2_TOTAL.BOOK" localSheetId="14">#REF!</definedName>
    <definedName name="J2_TOTAL.BOOK" localSheetId="15">#REF!</definedName>
    <definedName name="J2_TOTAL.BOOK" localSheetId="16">#REF!</definedName>
    <definedName name="J2_TOTAL.BOOK" localSheetId="6">#REF!</definedName>
    <definedName name="J2_TOTAL.BOOK" localSheetId="10">#REF!</definedName>
    <definedName name="J2_TOTAL.BOOK" localSheetId="11">#REF!</definedName>
    <definedName name="J2_TOTAL.BOOK">#REF!</definedName>
    <definedName name="J2_TOTAL.COPY.CENTER" localSheetId="22">#REF!</definedName>
    <definedName name="J2_TOTAL.COPY.CENTER" localSheetId="25">#REF!</definedName>
    <definedName name="J2_TOTAL.COPY.CENTER" localSheetId="19">#REF!</definedName>
    <definedName name="J2_TOTAL.COPY.CENTER" localSheetId="12">#REF!</definedName>
    <definedName name="J2_TOTAL.COPY.CENTER" localSheetId="13">#REF!</definedName>
    <definedName name="J2_TOTAL.COPY.CENTER" localSheetId="14">#REF!</definedName>
    <definedName name="J2_TOTAL.COPY.CENTER" localSheetId="15">#REF!</definedName>
    <definedName name="J2_TOTAL.COPY.CENTER" localSheetId="16">#REF!</definedName>
    <definedName name="J2_TOTAL.COPY.CENTER" localSheetId="6">#REF!</definedName>
    <definedName name="J2_TOTAL.COPY.CENTER" localSheetId="10">#REF!</definedName>
    <definedName name="J2_TOTAL.COPY.CENTER" localSheetId="11">#REF!</definedName>
    <definedName name="J2_TOTAL.COPY.CENTER">#REF!</definedName>
    <definedName name="J2_TOTAL.INST.SUPPORT" localSheetId="22">#REF!</definedName>
    <definedName name="J2_TOTAL.INST.SUPPORT" localSheetId="25">#REF!</definedName>
    <definedName name="J2_TOTAL.INST.SUPPORT" localSheetId="19">#REF!</definedName>
    <definedName name="J2_TOTAL.INST.SUPPORT" localSheetId="12">#REF!</definedName>
    <definedName name="J2_TOTAL.INST.SUPPORT" localSheetId="13">#REF!</definedName>
    <definedName name="J2_TOTAL.INST.SUPPORT" localSheetId="14">#REF!</definedName>
    <definedName name="J2_TOTAL.INST.SUPPORT" localSheetId="15">#REF!</definedName>
    <definedName name="J2_TOTAL.INST.SUPPORT" localSheetId="16">#REF!</definedName>
    <definedName name="J2_TOTAL.INST.SUPPORT" localSheetId="6">#REF!</definedName>
    <definedName name="J2_TOTAL.INST.SUPPORT" localSheetId="10">#REF!</definedName>
    <definedName name="J2_TOTAL.INST.SUPPORT" localSheetId="11">#REF!</definedName>
    <definedName name="J2_TOTAL.INST.SUPPORT">#REF!</definedName>
    <definedName name="J2_TOTAL.INSTRUCT" localSheetId="22">#REF!</definedName>
    <definedName name="J2_TOTAL.INSTRUCT" localSheetId="25">#REF!</definedName>
    <definedName name="J2_TOTAL.INSTRUCT" localSheetId="19">#REF!</definedName>
    <definedName name="J2_TOTAL.INSTRUCT" localSheetId="12">#REF!</definedName>
    <definedName name="J2_TOTAL.INSTRUCT" localSheetId="13">#REF!</definedName>
    <definedName name="J2_TOTAL.INSTRUCT" localSheetId="14">#REF!</definedName>
    <definedName name="J2_TOTAL.INSTRUCT" localSheetId="15">#REF!</definedName>
    <definedName name="J2_TOTAL.INSTRUCT" localSheetId="16">#REF!</definedName>
    <definedName name="J2_TOTAL.INSTRUCT" localSheetId="6">#REF!</definedName>
    <definedName name="J2_TOTAL.INSTRUCT" localSheetId="10">#REF!</definedName>
    <definedName name="J2_TOTAL.INSTRUCT" localSheetId="11">#REF!</definedName>
    <definedName name="J2_TOTAL.INSTRUCT">#REF!</definedName>
    <definedName name="J2_TOTAL.PUB.SVC" localSheetId="22">#REF!</definedName>
    <definedName name="J2_TOTAL.PUB.SVC" localSheetId="25">#REF!</definedName>
    <definedName name="J2_TOTAL.PUB.SVC" localSheetId="19">#REF!</definedName>
    <definedName name="J2_TOTAL.PUB.SVC" localSheetId="12">#REF!</definedName>
    <definedName name="J2_TOTAL.PUB.SVC" localSheetId="13">#REF!</definedName>
    <definedName name="J2_TOTAL.PUB.SVC" localSheetId="14">#REF!</definedName>
    <definedName name="J2_TOTAL.PUB.SVC" localSheetId="15">#REF!</definedName>
    <definedName name="J2_TOTAL.PUB.SVC" localSheetId="16">#REF!</definedName>
    <definedName name="J2_TOTAL.PUB.SVC" localSheetId="6">#REF!</definedName>
    <definedName name="J2_TOTAL.PUB.SVC" localSheetId="10">#REF!</definedName>
    <definedName name="J2_TOTAL.PUB.SVC" localSheetId="11">#REF!</definedName>
    <definedName name="J2_TOTAL.PUB.SVC">#REF!</definedName>
    <definedName name="J2_TOTAL.STUD.SERVICES" localSheetId="22">#REF!</definedName>
    <definedName name="J2_TOTAL.STUD.SERVICES" localSheetId="25">#REF!</definedName>
    <definedName name="J2_TOTAL.STUD.SERVICES" localSheetId="19">#REF!</definedName>
    <definedName name="J2_TOTAL.STUD.SERVICES" localSheetId="12">#REF!</definedName>
    <definedName name="J2_TOTAL.STUD.SERVICES" localSheetId="13">#REF!</definedName>
    <definedName name="J2_TOTAL.STUD.SERVICES" localSheetId="14">#REF!</definedName>
    <definedName name="J2_TOTAL.STUD.SERVICES" localSheetId="15">#REF!</definedName>
    <definedName name="J2_TOTAL.STUD.SERVICES" localSheetId="16">#REF!</definedName>
    <definedName name="J2_TOTAL.STUD.SERVICES" localSheetId="6">#REF!</definedName>
    <definedName name="J2_TOTAL.STUD.SERVICES" localSheetId="10">#REF!</definedName>
    <definedName name="J2_TOTAL.STUD.SERVICES" localSheetId="11">#REF!</definedName>
    <definedName name="J2_TOTAL.STUD.SERVICES">#REF!</definedName>
    <definedName name="J2OPER" localSheetId="22">#REF!</definedName>
    <definedName name="J2OPER" localSheetId="25">#REF!</definedName>
    <definedName name="J2OPER" localSheetId="19">#REF!</definedName>
    <definedName name="J2OPER" localSheetId="12">#REF!</definedName>
    <definedName name="J2OPER" localSheetId="13">#REF!</definedName>
    <definedName name="J2OPER" localSheetId="14">#REF!</definedName>
    <definedName name="J2OPER" localSheetId="15">#REF!</definedName>
    <definedName name="J2OPER" localSheetId="16">#REF!</definedName>
    <definedName name="J2OPER" localSheetId="6">#REF!</definedName>
    <definedName name="J2OPER" localSheetId="10">#REF!</definedName>
    <definedName name="J2OPER" localSheetId="11">#REF!</definedName>
    <definedName name="J2OPER">#REF!</definedName>
    <definedName name="new" localSheetId="22">#REF!</definedName>
    <definedName name="new" localSheetId="25">#REF!</definedName>
    <definedName name="new" localSheetId="19">#REF!</definedName>
    <definedName name="new" localSheetId="12">#REF!</definedName>
    <definedName name="new" localSheetId="13">#REF!</definedName>
    <definedName name="new" localSheetId="14">#REF!</definedName>
    <definedName name="new" localSheetId="15">#REF!</definedName>
    <definedName name="new" localSheetId="16">#REF!</definedName>
    <definedName name="new" localSheetId="6">#REF!</definedName>
    <definedName name="new" localSheetId="10">#REF!</definedName>
    <definedName name="new" localSheetId="11">#REF!</definedName>
    <definedName name="new">#REF!</definedName>
    <definedName name="newnew" localSheetId="22">#REF!</definedName>
    <definedName name="newnew" localSheetId="25">#REF!</definedName>
    <definedName name="newnew" localSheetId="19">#REF!</definedName>
    <definedName name="newnew" localSheetId="12">#REF!</definedName>
    <definedName name="newnew" localSheetId="13">#REF!</definedName>
    <definedName name="newnew" localSheetId="14">#REF!</definedName>
    <definedName name="newnew" localSheetId="15">#REF!</definedName>
    <definedName name="newnew" localSheetId="16">#REF!</definedName>
    <definedName name="newnew" localSheetId="6">#REF!</definedName>
    <definedName name="newnew" localSheetId="10">#REF!</definedName>
    <definedName name="newnew" localSheetId="11">#REF!</definedName>
    <definedName name="newnew">#REF!</definedName>
    <definedName name="OPER_SVCS_BUSINESS" localSheetId="22">#REF!</definedName>
    <definedName name="OPER_SVCS_BUSINESS" localSheetId="25">#REF!</definedName>
    <definedName name="OPER_SVCS_BUSINESS" localSheetId="19">#REF!</definedName>
    <definedName name="OPER_SVCS_BUSINESS" localSheetId="12">#REF!</definedName>
    <definedName name="OPER_SVCS_BUSINESS" localSheetId="13">#REF!</definedName>
    <definedName name="OPER_SVCS_BUSINESS" localSheetId="14">#REF!</definedName>
    <definedName name="OPER_SVCS_BUSINESS" localSheetId="15">#REF!</definedName>
    <definedName name="OPER_SVCS_BUSINESS" localSheetId="16">#REF!</definedName>
    <definedName name="OPER_SVCS_BUSINESS" localSheetId="6">#REF!</definedName>
    <definedName name="OPER_SVCS_BUSINESS" localSheetId="10">#REF!</definedName>
    <definedName name="OPER_SVCS_BUSINESS" localSheetId="11">#REF!</definedName>
    <definedName name="OPER_SVCS_BUSINESS">#REF!</definedName>
    <definedName name="OTHER_BUSINESS" localSheetId="22">#REF!</definedName>
    <definedName name="OTHER_BUSINESS" localSheetId="25">#REF!</definedName>
    <definedName name="OTHER_BUSINESS" localSheetId="19">#REF!</definedName>
    <definedName name="OTHER_BUSINESS" localSheetId="12">#REF!</definedName>
    <definedName name="OTHER_BUSINESS" localSheetId="13">#REF!</definedName>
    <definedName name="OTHER_BUSINESS" localSheetId="14">#REF!</definedName>
    <definedName name="OTHER_BUSINESS" localSheetId="15">#REF!</definedName>
    <definedName name="OTHER_BUSINESS" localSheetId="16">#REF!</definedName>
    <definedName name="OTHER_BUSINESS" localSheetId="6">#REF!</definedName>
    <definedName name="OTHER_BUSINESS" localSheetId="10">#REF!</definedName>
    <definedName name="OTHER_BUSINESS" localSheetId="11">#REF!</definedName>
    <definedName name="OTHER_BUSINESS">#REF!</definedName>
    <definedName name="OTHER_COMP_BUSINESS" localSheetId="22">#REF!</definedName>
    <definedName name="OTHER_COMP_BUSINESS" localSheetId="25">#REF!</definedName>
    <definedName name="OTHER_COMP_BUSINESS" localSheetId="19">#REF!</definedName>
    <definedName name="OTHER_COMP_BUSINESS" localSheetId="12">#REF!</definedName>
    <definedName name="OTHER_COMP_BUSINESS" localSheetId="13">#REF!</definedName>
    <definedName name="OTHER_COMP_BUSINESS" localSheetId="14">#REF!</definedName>
    <definedName name="OTHER_COMP_BUSINESS" localSheetId="15">#REF!</definedName>
    <definedName name="OTHER_COMP_BUSINESS" localSheetId="16">#REF!</definedName>
    <definedName name="OTHER_COMP_BUSINESS" localSheetId="6">#REF!</definedName>
    <definedName name="OTHER_COMP_BUSINESS" localSheetId="10">#REF!</definedName>
    <definedName name="OTHER_COMP_BUSINESS" localSheetId="11">#REF!</definedName>
    <definedName name="OTHER_COMP_BUSINESS">#REF!</definedName>
    <definedName name="OUTLAY_BUSINESS" localSheetId="22">#REF!</definedName>
    <definedName name="OUTLAY_BUSINESS" localSheetId="25">#REF!</definedName>
    <definedName name="OUTLAY_BUSINESS" localSheetId="19">#REF!</definedName>
    <definedName name="OUTLAY_BUSINESS" localSheetId="12">#REF!</definedName>
    <definedName name="OUTLAY_BUSINESS" localSheetId="13">#REF!</definedName>
    <definedName name="OUTLAY_BUSINESS" localSheetId="14">#REF!</definedName>
    <definedName name="OUTLAY_BUSINESS" localSheetId="15">#REF!</definedName>
    <definedName name="OUTLAY_BUSINESS" localSheetId="16">#REF!</definedName>
    <definedName name="OUTLAY_BUSINESS" localSheetId="6">#REF!</definedName>
    <definedName name="OUTLAY_BUSINESS" localSheetId="10">#REF!</definedName>
    <definedName name="OUTLAY_BUSINESS" localSheetId="11">#REF!</definedName>
    <definedName name="OUTLAY_BUSINESS">#REF!</definedName>
    <definedName name="_xlnm.Print_Area" localSheetId="20">'ATH-1 24-25 Bgt'!$A$1:$I$23</definedName>
    <definedName name="_xlnm.Print_Area" localSheetId="23">'ATH-1 25-26 Bgt'!$A$1:$I$23</definedName>
    <definedName name="_xlnm.Print_Area" localSheetId="17">'ATH-1 Actual'!$A$1:$I$24</definedName>
    <definedName name="_xlnm.Print_Area" localSheetId="21">'ATH-2 24-25 Bgt'!$A$1:$J$38</definedName>
    <definedName name="_xlnm.Print_Area" localSheetId="24">'ATH-2 25-26 Bgt'!$A$1:$J$38</definedName>
    <definedName name="_xlnm.Print_Area" localSheetId="18">'ATH-2-Actual'!$A$1:$J$25</definedName>
    <definedName name="_xlnm.Print_Area" localSheetId="22">'ATH-3 24-25 Bgt'!$A$1:$H$35</definedName>
    <definedName name="_xlnm.Print_Area" localSheetId="25">'ATH-3 25-26 Bgt'!$A$1:$H$35</definedName>
    <definedName name="_xlnm.Print_Area" localSheetId="19">'ATH-3 Actual '!$A$1:$H$31</definedName>
    <definedName name="_xlnm.Print_Area" localSheetId="0">'BOR-1'!$A$1:$F$96</definedName>
    <definedName name="_xlnm.Print_Area" localSheetId="13">'BOR-12'!$A$1:$I$39</definedName>
    <definedName name="_xlnm.Print_Area" localSheetId="1">'BOR-2'!$A$1:$E$50</definedName>
    <definedName name="_xlnm.Print_Area" localSheetId="3">'BOR-3 Actual'!$A$1:$M$81</definedName>
    <definedName name="_xlnm.Print_Area" localSheetId="2">'BOR-3 Budgeted'!$A$1:$M$81</definedName>
    <definedName name="_xlnm.Print_Area" localSheetId="4">'BOR-3A Other Rev'!$A$1:$G$65</definedName>
    <definedName name="_xlnm.Print_Area" localSheetId="5">'BOR-4'!$A$1:$E$324</definedName>
    <definedName name="_xlnm.Print_Area" localSheetId="6">'BOR-4A'!$A$1:$E$1581</definedName>
    <definedName name="_xlnm.Print_Area" localSheetId="7">'BOR-5'!$A$1:$H$52</definedName>
    <definedName name="_xlnm.Print_Area" localSheetId="8">'BOR-5A'!$A$1:$H$37</definedName>
    <definedName name="_xlnm.Print_Area" localSheetId="9">'BOR-6'!$A$1:$D$19</definedName>
    <definedName name="_xlnm.Print_Area" localSheetId="10">'BOR-7'!$A$1:$B$90</definedName>
    <definedName name="_xlnm.Print_Area" localSheetId="11">'BOR-8'!$A$1:$I$83</definedName>
    <definedName name="_xlnm.Print_Area">'BOR-5'!$A$1:$H$52</definedName>
    <definedName name="_xlnm.Print_Titles" localSheetId="4">'BOR-3A Other Rev'!$1:$10</definedName>
    <definedName name="_xlnm.Print_Titles" localSheetId="6">'BOR-4A'!$1:$6</definedName>
    <definedName name="_xlnm.Print_Titles" localSheetId="7">'BOR-5'!$1:$5</definedName>
    <definedName name="_xlnm.Print_Titles" localSheetId="10">'BOR-7'!$1:$3</definedName>
    <definedName name="PROF_SVCS_BUSINESS" localSheetId="22">#REF!</definedName>
    <definedName name="PROF_SVCS_BUSINESS" localSheetId="25">#REF!</definedName>
    <definedName name="PROF_SVCS_BUSINESS" localSheetId="19">#REF!</definedName>
    <definedName name="PROF_SVCS_BUSINESS" localSheetId="12">#REF!</definedName>
    <definedName name="PROF_SVCS_BUSINESS" localSheetId="13">#REF!</definedName>
    <definedName name="PROF_SVCS_BUSINESS" localSheetId="14">#REF!</definedName>
    <definedName name="PROF_SVCS_BUSINESS" localSheetId="15">#REF!</definedName>
    <definedName name="PROF_SVCS_BUSINESS" localSheetId="16">#REF!</definedName>
    <definedName name="PROF_SVCS_BUSINESS" localSheetId="6">#REF!</definedName>
    <definedName name="PROF_SVCS_BUSINESS" localSheetId="10">#REF!</definedName>
    <definedName name="PROF_SVCS_BUSINESS" localSheetId="11">#REF!</definedName>
    <definedName name="PROF_SVCS_BUSINESS">#REF!</definedName>
    <definedName name="SALARIES_BUSINESS" localSheetId="22">#REF!</definedName>
    <definedName name="SALARIES_BUSINESS" localSheetId="25">#REF!</definedName>
    <definedName name="SALARIES_BUSINESS" localSheetId="19">#REF!</definedName>
    <definedName name="SALARIES_BUSINESS" localSheetId="12">#REF!</definedName>
    <definedName name="SALARIES_BUSINESS" localSheetId="13">#REF!</definedName>
    <definedName name="SALARIES_BUSINESS" localSheetId="14">#REF!</definedName>
    <definedName name="SALARIES_BUSINESS" localSheetId="15">#REF!</definedName>
    <definedName name="SALARIES_BUSINESS" localSheetId="16">#REF!</definedName>
    <definedName name="SALARIES_BUSINESS" localSheetId="6">#REF!</definedName>
    <definedName name="SALARIES_BUSINESS" localSheetId="10">#REF!</definedName>
    <definedName name="SALARIES_BUSINESS" localSheetId="11">#REF!</definedName>
    <definedName name="SALARIES_BUSINESS">#REF!</definedName>
    <definedName name="SUPPLIES_BUSINESS" localSheetId="22">#REF!</definedName>
    <definedName name="SUPPLIES_BUSINESS" localSheetId="25">#REF!</definedName>
    <definedName name="SUPPLIES_BUSINESS" localSheetId="19">#REF!</definedName>
    <definedName name="SUPPLIES_BUSINESS" localSheetId="12">#REF!</definedName>
    <definedName name="SUPPLIES_BUSINESS" localSheetId="13">#REF!</definedName>
    <definedName name="SUPPLIES_BUSINESS" localSheetId="14">#REF!</definedName>
    <definedName name="SUPPLIES_BUSINESS" localSheetId="15">#REF!</definedName>
    <definedName name="SUPPLIES_BUSINESS" localSheetId="16">#REF!</definedName>
    <definedName name="SUPPLIES_BUSINESS" localSheetId="6">#REF!</definedName>
    <definedName name="SUPPLIES_BUSINESS" localSheetId="10">#REF!</definedName>
    <definedName name="SUPPLIES_BUSINESS" localSheetId="11">#REF!</definedName>
    <definedName name="SUPPLIES_BUSINESS">#REF!</definedName>
    <definedName name="TOTAL.ACADEMIC.SUPPORT" localSheetId="22">#REF!</definedName>
    <definedName name="TOTAL.ACADEMIC.SUPPORT" localSheetId="25">#REF!</definedName>
    <definedName name="TOTAL.ACADEMIC.SUPPORT" localSheetId="19">#REF!</definedName>
    <definedName name="TOTAL.ACADEMIC.SUPPORT" localSheetId="12">#REF!</definedName>
    <definedName name="TOTAL.ACADEMIC.SUPPORT" localSheetId="13">#REF!</definedName>
    <definedName name="TOTAL.ACADEMIC.SUPPORT" localSheetId="14">#REF!</definedName>
    <definedName name="TOTAL.ACADEMIC.SUPPORT" localSheetId="15">#REF!</definedName>
    <definedName name="TOTAL.ACADEMIC.SUPPORT" localSheetId="16">#REF!</definedName>
    <definedName name="TOTAL.ACADEMIC.SUPPORT" localSheetId="6">#REF!</definedName>
    <definedName name="TOTAL.ACADEMIC.SUPPORT" localSheetId="10">#REF!</definedName>
    <definedName name="TOTAL.ACADEMIC.SUPPORT" localSheetId="11">#REF!</definedName>
    <definedName name="TOTAL.ACADEMIC.SUPPORT">#REF!</definedName>
    <definedName name="TOTAL.INSTITUTION.99" localSheetId="22">#REF!</definedName>
    <definedName name="TOTAL.INSTITUTION.99" localSheetId="25">#REF!</definedName>
    <definedName name="TOTAL.INSTITUTION.99" localSheetId="19">#REF!</definedName>
    <definedName name="TOTAL.INSTITUTION.99" localSheetId="12">#REF!</definedName>
    <definedName name="TOTAL.INSTITUTION.99" localSheetId="13">#REF!</definedName>
    <definedName name="TOTAL.INSTITUTION.99" localSheetId="14">#REF!</definedName>
    <definedName name="TOTAL.INSTITUTION.99" localSheetId="15">#REF!</definedName>
    <definedName name="TOTAL.INSTITUTION.99" localSheetId="16">#REF!</definedName>
    <definedName name="TOTAL.INSTITUTION.99" localSheetId="6">#REF!</definedName>
    <definedName name="TOTAL.INSTITUTION.99" localSheetId="10">#REF!</definedName>
    <definedName name="TOTAL.INSTITUTION.99" localSheetId="11">#REF!</definedName>
    <definedName name="TOTAL.INSTITUTION.99">#REF!</definedName>
    <definedName name="TOTAL.INSTRUCTION.99" localSheetId="22">#REF!</definedName>
    <definedName name="TOTAL.INSTRUCTION.99" localSheetId="25">#REF!</definedName>
    <definedName name="TOTAL.INSTRUCTION.99" localSheetId="19">#REF!</definedName>
    <definedName name="TOTAL.INSTRUCTION.99" localSheetId="12">#REF!</definedName>
    <definedName name="TOTAL.INSTRUCTION.99" localSheetId="13">#REF!</definedName>
    <definedName name="TOTAL.INSTRUCTION.99" localSheetId="14">#REF!</definedName>
    <definedName name="TOTAL.INSTRUCTION.99" localSheetId="15">#REF!</definedName>
    <definedName name="TOTAL.INSTRUCTION.99" localSheetId="16">#REF!</definedName>
    <definedName name="TOTAL.INSTRUCTION.99" localSheetId="6">#REF!</definedName>
    <definedName name="TOTAL.INSTRUCTION.99" localSheetId="10">#REF!</definedName>
    <definedName name="TOTAL.INSTRUCTION.99" localSheetId="11">#REF!</definedName>
    <definedName name="TOTAL.INSTRUCTION.99">#REF!</definedName>
    <definedName name="TOTAL.INTERAGENCY.99" localSheetId="22">#REF!</definedName>
    <definedName name="TOTAL.INTERAGENCY.99" localSheetId="25">#REF!</definedName>
    <definedName name="TOTAL.INTERAGENCY.99" localSheetId="19">#REF!</definedName>
    <definedName name="TOTAL.INTERAGENCY.99" localSheetId="12">#REF!</definedName>
    <definedName name="TOTAL.INTERAGENCY.99" localSheetId="13">#REF!</definedName>
    <definedName name="TOTAL.INTERAGENCY.99" localSheetId="14">#REF!</definedName>
    <definedName name="TOTAL.INTERAGENCY.99" localSheetId="15">#REF!</definedName>
    <definedName name="TOTAL.INTERAGENCY.99" localSheetId="16">#REF!</definedName>
    <definedName name="TOTAL.INTERAGENCY.99" localSheetId="6">#REF!</definedName>
    <definedName name="TOTAL.INTERAGENCY.99" localSheetId="10">#REF!</definedName>
    <definedName name="TOTAL.INTERAGENCY.99" localSheetId="11">#REF!</definedName>
    <definedName name="TOTAL.INTERAGENCY.99">#REF!</definedName>
    <definedName name="TOTAL.LIBRARY" localSheetId="22">#REF!</definedName>
    <definedName name="TOTAL.LIBRARY" localSheetId="25">#REF!</definedName>
    <definedName name="TOTAL.LIBRARY" localSheetId="19">#REF!</definedName>
    <definedName name="TOTAL.LIBRARY" localSheetId="12">#REF!</definedName>
    <definedName name="TOTAL.LIBRARY" localSheetId="13">#REF!</definedName>
    <definedName name="TOTAL.LIBRARY" localSheetId="14">#REF!</definedName>
    <definedName name="TOTAL.LIBRARY" localSheetId="15">#REF!</definedName>
    <definedName name="TOTAL.LIBRARY" localSheetId="16">#REF!</definedName>
    <definedName name="TOTAL.LIBRARY" localSheetId="6">#REF!</definedName>
    <definedName name="TOTAL.LIBRARY" localSheetId="10">#REF!</definedName>
    <definedName name="TOTAL.LIBRARY" localSheetId="11">#REF!</definedName>
    <definedName name="TOTAL.LIBRARY">#REF!</definedName>
    <definedName name="TOTAL.OPERATION.99" localSheetId="22">#REF!</definedName>
    <definedName name="TOTAL.OPERATION.99" localSheetId="25">#REF!</definedName>
    <definedName name="TOTAL.OPERATION.99" localSheetId="19">#REF!</definedName>
    <definedName name="TOTAL.OPERATION.99" localSheetId="12">#REF!</definedName>
    <definedName name="TOTAL.OPERATION.99" localSheetId="13">#REF!</definedName>
    <definedName name="TOTAL.OPERATION.99" localSheetId="14">#REF!</definedName>
    <definedName name="TOTAL.OPERATION.99" localSheetId="15">#REF!</definedName>
    <definedName name="TOTAL.OPERATION.99" localSheetId="16">#REF!</definedName>
    <definedName name="TOTAL.OPERATION.99" localSheetId="6">#REF!</definedName>
    <definedName name="TOTAL.OPERATION.99" localSheetId="10">#REF!</definedName>
    <definedName name="TOTAL.OPERATION.99" localSheetId="11">#REF!</definedName>
    <definedName name="TOTAL.OPERATION.99">#REF!</definedName>
    <definedName name="TOTAL.PUBLIC.SERVICE.99" localSheetId="22">#REF!</definedName>
    <definedName name="TOTAL.PUBLIC.SERVICE.99" localSheetId="25">#REF!</definedName>
    <definedName name="TOTAL.PUBLIC.SERVICE.99" localSheetId="19">#REF!</definedName>
    <definedName name="TOTAL.PUBLIC.SERVICE.99" localSheetId="12">#REF!</definedName>
    <definedName name="TOTAL.PUBLIC.SERVICE.99" localSheetId="13">#REF!</definedName>
    <definedName name="TOTAL.PUBLIC.SERVICE.99" localSheetId="14">#REF!</definedName>
    <definedName name="TOTAL.PUBLIC.SERVICE.99" localSheetId="15">#REF!</definedName>
    <definedName name="TOTAL.PUBLIC.SERVICE.99" localSheetId="16">#REF!</definedName>
    <definedName name="TOTAL.PUBLIC.SERVICE.99" localSheetId="6">#REF!</definedName>
    <definedName name="TOTAL.PUBLIC.SERVICE.99" localSheetId="10">#REF!</definedName>
    <definedName name="TOTAL.PUBLIC.SERVICE.99" localSheetId="11">#REF!</definedName>
    <definedName name="TOTAL.PUBLIC.SERVICE.99">#REF!</definedName>
    <definedName name="TOTAL.SCHOLAR.99" localSheetId="22">#REF!</definedName>
    <definedName name="TOTAL.SCHOLAR.99" localSheetId="25">#REF!</definedName>
    <definedName name="TOTAL.SCHOLAR.99" localSheetId="19">#REF!</definedName>
    <definedName name="TOTAL.SCHOLAR.99" localSheetId="12">#REF!</definedName>
    <definedName name="TOTAL.SCHOLAR.99" localSheetId="13">#REF!</definedName>
    <definedName name="TOTAL.SCHOLAR.99" localSheetId="14">#REF!</definedName>
    <definedName name="TOTAL.SCHOLAR.99" localSheetId="15">#REF!</definedName>
    <definedName name="TOTAL.SCHOLAR.99" localSheetId="16">#REF!</definedName>
    <definedName name="TOTAL.SCHOLAR.99" localSheetId="6">#REF!</definedName>
    <definedName name="TOTAL.SCHOLAR.99" localSheetId="10">#REF!</definedName>
    <definedName name="TOTAL.SCHOLAR.99" localSheetId="11">#REF!</definedName>
    <definedName name="TOTAL.SCHOLAR.99">#REF!</definedName>
    <definedName name="TOTAL.STUD.SVCS.99" localSheetId="22">#REF!</definedName>
    <definedName name="TOTAL.STUD.SVCS.99" localSheetId="25">#REF!</definedName>
    <definedName name="TOTAL.STUD.SVCS.99" localSheetId="19">#REF!</definedName>
    <definedName name="TOTAL.STUD.SVCS.99" localSheetId="12">#REF!</definedName>
    <definedName name="TOTAL.STUD.SVCS.99" localSheetId="13">#REF!</definedName>
    <definedName name="TOTAL.STUD.SVCS.99" localSheetId="14">#REF!</definedName>
    <definedName name="TOTAL.STUD.SVCS.99" localSheetId="15">#REF!</definedName>
    <definedName name="TOTAL.STUD.SVCS.99" localSheetId="16">#REF!</definedName>
    <definedName name="TOTAL.STUD.SVCS.99" localSheetId="6">#REF!</definedName>
    <definedName name="TOTAL.STUD.SVCS.99" localSheetId="10">#REF!</definedName>
    <definedName name="TOTAL.STUD.SVCS.99" localSheetId="11">#REF!</definedName>
    <definedName name="TOTAL.STUD.SVCS.99">#REF!</definedName>
    <definedName name="TRAVEL_BUSINESS" localSheetId="22">#REF!</definedName>
    <definedName name="TRAVEL_BUSINESS" localSheetId="25">#REF!</definedName>
    <definedName name="TRAVEL_BUSINESS" localSheetId="19">#REF!</definedName>
    <definedName name="TRAVEL_BUSINESS" localSheetId="12">#REF!</definedName>
    <definedName name="TRAVEL_BUSINESS" localSheetId="13">#REF!</definedName>
    <definedName name="TRAVEL_BUSINESS" localSheetId="14">#REF!</definedName>
    <definedName name="TRAVEL_BUSINESS" localSheetId="15">#REF!</definedName>
    <definedName name="TRAVEL_BUSINESS" localSheetId="16">#REF!</definedName>
    <definedName name="TRAVEL_BUSINESS" localSheetId="6">#REF!</definedName>
    <definedName name="TRAVEL_BUSINESS" localSheetId="10">#REF!</definedName>
    <definedName name="TRAVEL_BUSINESS" localSheetId="11">#REF!</definedName>
    <definedName name="TRAVEL_BUSINESS">#REF!</definedName>
    <definedName name="vv" localSheetId="22">#REF!</definedName>
    <definedName name="vv" localSheetId="25">#REF!</definedName>
    <definedName name="vv" localSheetId="19">#REF!</definedName>
    <definedName name="vv" localSheetId="12">#REF!</definedName>
    <definedName name="vv" localSheetId="13">#REF!</definedName>
    <definedName name="vv" localSheetId="14">#REF!</definedName>
    <definedName name="vv" localSheetId="15">#REF!</definedName>
    <definedName name="vv" localSheetId="16">#REF!</definedName>
    <definedName name="vv" localSheetId="6">#REF!</definedName>
    <definedName name="vv" localSheetId="10">#REF!</definedName>
    <definedName name="vv" localSheetId="11">#REF!</definedName>
    <definedName name="vv">#REF!</definedName>
    <definedName name="zzzzzzzzz" localSheetId="22">#REF!</definedName>
    <definedName name="zzzzzzzzz" localSheetId="25">#REF!</definedName>
    <definedName name="zzzzzzzzz" localSheetId="19">#REF!</definedName>
    <definedName name="zzzzzzzzz" localSheetId="12">#REF!</definedName>
    <definedName name="zzzzzzzzz" localSheetId="13">#REF!</definedName>
    <definedName name="zzzzzzzzz" localSheetId="14">#REF!</definedName>
    <definedName name="zzzzzzzzz" localSheetId="15">#REF!</definedName>
    <definedName name="zzzzzzzzz" localSheetId="16">#REF!</definedName>
    <definedName name="zzzzzzzzz" localSheetId="6">#REF!</definedName>
    <definedName name="zzzzzzzzz" localSheetId="10">#REF!</definedName>
    <definedName name="zzzzzzzzz" localSheetId="11">#REF!</definedName>
    <definedName name="zzzzzzzz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8" i="34" l="1"/>
  <c r="D14" i="34" l="1"/>
  <c r="D8" i="34"/>
  <c r="F68" i="34"/>
  <c r="F62" i="34"/>
  <c r="B68" i="34"/>
  <c r="F47" i="34"/>
  <c r="F41" i="34"/>
  <c r="D41" i="34"/>
  <c r="D35" i="34"/>
  <c r="B41" i="34"/>
  <c r="B14" i="34"/>
  <c r="B78" i="33" l="1"/>
  <c r="B82" i="33" s="1"/>
  <c r="B42" i="33"/>
  <c r="B46" i="33" s="1"/>
  <c r="B28" i="33"/>
  <c r="B24" i="33"/>
  <c r="B13" i="33"/>
  <c r="B9" i="33"/>
  <c r="E41" i="34" l="1"/>
  <c r="H41" i="34"/>
  <c r="B60" i="33" l="1"/>
  <c r="B64" i="33" s="1"/>
  <c r="I41" i="34" l="1"/>
  <c r="G41" i="34"/>
  <c r="G51" i="34" s="1"/>
  <c r="C41" i="34"/>
  <c r="G68" i="34" l="1"/>
  <c r="E68" i="34"/>
  <c r="C68" i="34"/>
  <c r="G78" i="34" l="1"/>
  <c r="F78" i="34"/>
  <c r="E78" i="34"/>
  <c r="D78" i="34"/>
  <c r="C78" i="34"/>
  <c r="C80" i="34" s="1"/>
  <c r="G53" i="34"/>
  <c r="E51" i="34"/>
  <c r="E53" i="34" s="1"/>
  <c r="D51" i="34"/>
  <c r="D53" i="34" s="1"/>
  <c r="C51" i="34"/>
  <c r="C53" i="34" s="1"/>
  <c r="B78" i="34"/>
  <c r="B80" i="34" s="1"/>
  <c r="B51" i="34"/>
  <c r="B53" i="34" s="1"/>
  <c r="I51" i="34"/>
  <c r="I53" i="34" s="1"/>
  <c r="H51" i="34"/>
  <c r="H53" i="34" s="1"/>
  <c r="F51" i="34"/>
  <c r="F53" i="34" s="1"/>
  <c r="C51" i="35"/>
  <c r="G48" i="35"/>
  <c r="G51" i="35" s="1"/>
  <c r="F48" i="35"/>
  <c r="F51" i="35" s="1"/>
  <c r="E48" i="35"/>
  <c r="E51" i="35" s="1"/>
  <c r="D48" i="35"/>
  <c r="D51" i="35" s="1"/>
  <c r="C48" i="35"/>
  <c r="B48" i="35"/>
  <c r="B51" i="35" s="1"/>
  <c r="G26" i="35"/>
  <c r="G29" i="35" s="1"/>
  <c r="G52" i="35" s="1"/>
  <c r="F26" i="35"/>
  <c r="F29" i="35" s="1"/>
  <c r="F52" i="35" s="1"/>
  <c r="E26" i="35"/>
  <c r="E29" i="35" s="1"/>
  <c r="E52" i="35" s="1"/>
  <c r="D26" i="35"/>
  <c r="D29" i="35" s="1"/>
  <c r="D52" i="35" s="1"/>
  <c r="C26" i="35"/>
  <c r="C29" i="35" s="1"/>
  <c r="C52" i="35" s="1"/>
  <c r="B26" i="35"/>
  <c r="B29" i="35" s="1"/>
  <c r="B52" i="35" s="1"/>
  <c r="I77" i="34"/>
  <c r="H77" i="34"/>
  <c r="I76" i="34"/>
  <c r="H76" i="34"/>
  <c r="I75" i="34"/>
  <c r="H75" i="34"/>
  <c r="I74" i="34"/>
  <c r="H74" i="34"/>
  <c r="I73" i="34"/>
  <c r="H73" i="34"/>
  <c r="I72" i="34"/>
  <c r="H72" i="34"/>
  <c r="I71" i="34"/>
  <c r="H71" i="34"/>
  <c r="I70" i="34"/>
  <c r="I69" i="34"/>
  <c r="H69" i="34"/>
  <c r="I67" i="34"/>
  <c r="H67" i="34"/>
  <c r="I66" i="34"/>
  <c r="I65" i="34"/>
  <c r="H65" i="34"/>
  <c r="I62" i="34"/>
  <c r="H62" i="34"/>
  <c r="I61" i="34"/>
  <c r="H61" i="34"/>
  <c r="C24" i="34"/>
  <c r="C26" i="34" s="1"/>
  <c r="B24" i="34"/>
  <c r="B26" i="34" s="1"/>
  <c r="I14" i="34"/>
  <c r="I24" i="34" s="1"/>
  <c r="I26" i="34" s="1"/>
  <c r="H14" i="34"/>
  <c r="H24" i="34" s="1"/>
  <c r="H26" i="34" s="1"/>
  <c r="G14" i="34"/>
  <c r="G24" i="34" s="1"/>
  <c r="G26" i="34" s="1"/>
  <c r="F14" i="34"/>
  <c r="F24" i="34" s="1"/>
  <c r="F26" i="34" s="1"/>
  <c r="E14" i="34"/>
  <c r="E24" i="34" s="1"/>
  <c r="E26" i="34" s="1"/>
  <c r="D24" i="34"/>
  <c r="D26" i="34" s="1"/>
  <c r="H68" i="34" l="1"/>
  <c r="D80" i="34"/>
  <c r="E80" i="34"/>
  <c r="F80" i="34"/>
  <c r="G80" i="34"/>
  <c r="I68" i="34"/>
  <c r="I78" i="34" s="1"/>
  <c r="H70" i="34"/>
  <c r="H78" i="34" l="1"/>
  <c r="H80" i="34" s="1"/>
  <c r="I80" i="34"/>
</calcChain>
</file>

<file path=xl/sharedStrings.xml><?xml version="1.0" encoding="utf-8"?>
<sst xmlns="http://schemas.openxmlformats.org/spreadsheetml/2006/main" count="4049" uniqueCount="912">
  <si>
    <t>Unrestricted</t>
  </si>
  <si>
    <t>Restricted</t>
  </si>
  <si>
    <t>Interim Emergency Board</t>
  </si>
  <si>
    <t>Bookstore</t>
  </si>
  <si>
    <t>Ticket Sales</t>
  </si>
  <si>
    <t>Media</t>
  </si>
  <si>
    <t>Game Guarantees</t>
  </si>
  <si>
    <t>Parking Fees</t>
  </si>
  <si>
    <t>Conference Distributions</t>
  </si>
  <si>
    <t>Corporate Sponsorships</t>
  </si>
  <si>
    <t>Interest on Investments</t>
  </si>
  <si>
    <t>Other Income</t>
  </si>
  <si>
    <t>Other Auxiliary Profits</t>
  </si>
  <si>
    <t>Transfers from Other Funds</t>
  </si>
  <si>
    <t>Gender Equity</t>
  </si>
  <si>
    <t>Interagency Transfers</t>
  </si>
  <si>
    <t>Hospitals</t>
  </si>
  <si>
    <t>Institution:</t>
  </si>
  <si>
    <t>Travel</t>
  </si>
  <si>
    <t>Operating Services</t>
  </si>
  <si>
    <t>Legal</t>
  </si>
  <si>
    <t>Veterinary</t>
  </si>
  <si>
    <t>Debt Service</t>
  </si>
  <si>
    <t>Transfers</t>
  </si>
  <si>
    <t>Fringe Benefits</t>
  </si>
  <si>
    <t>Extra Help (Temporary)</t>
  </si>
  <si>
    <t>CWSP</t>
  </si>
  <si>
    <t>Athletic Scholarships</t>
  </si>
  <si>
    <t>Equipment</t>
  </si>
  <si>
    <t>Charge Backs</t>
  </si>
  <si>
    <t>Other Expenses</t>
  </si>
  <si>
    <t>Transfers to Other Funds</t>
  </si>
  <si>
    <t>Fund/Account</t>
  </si>
  <si>
    <t xml:space="preserve"> </t>
  </si>
  <si>
    <t>Institution</t>
  </si>
  <si>
    <t>Professional Travel</t>
  </si>
  <si>
    <t>Information Technology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</si>
  <si>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</si>
  <si>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</si>
  <si>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</si>
  <si>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</si>
  <si>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</si>
  <si>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</si>
  <si>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</si>
  <si>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</si>
  <si>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</si>
  <si>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</si>
  <si>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</si>
  <si>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</si>
  <si>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</si>
  <si>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</si>
  <si>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</si>
  <si>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</si>
  <si>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</si>
  <si>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</si>
  <si>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</si>
  <si>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</si>
  <si>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</si>
  <si>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</si>
  <si>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</si>
  <si>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</si>
  <si>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</si>
  <si>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</si>
  <si>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</si>
  <si>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</si>
  <si>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</si>
  <si>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</si>
  <si>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</si>
  <si>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</si>
  <si>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</si>
  <si>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</si>
  <si>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</si>
  <si>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</si>
  <si>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</si>
  <si>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</si>
  <si>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</si>
  <si>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</si>
  <si>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</si>
  <si>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</si>
  <si>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</si>
  <si>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</si>
  <si>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</si>
  <si>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</si>
  <si>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</si>
  <si>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</si>
  <si>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</si>
  <si>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</si>
  <si>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</si>
  <si>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</si>
  <si>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</si>
  <si>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</si>
  <si>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</si>
  <si>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</si>
  <si>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</si>
  <si>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</si>
  <si>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</si>
  <si>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</si>
  <si>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</si>
  <si>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</si>
  <si>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</si>
  <si>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</si>
  <si>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</si>
  <si>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</si>
  <si>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</si>
  <si>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</si>
  <si>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</si>
  <si>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</si>
  <si>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</si>
  <si>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</si>
  <si>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</si>
  <si>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</si>
  <si>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</si>
  <si>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</si>
  <si>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</si>
  <si>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</si>
  <si>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</si>
  <si>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</si>
  <si>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</si>
  <si>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</si>
  <si>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</si>
  <si>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</si>
  <si>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</si>
  <si>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</si>
  <si>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</si>
  <si>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</si>
  <si>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</si>
  <si>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</si>
  <si>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</si>
  <si>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</si>
  <si>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</si>
  <si>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</si>
  <si>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</si>
  <si>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</si>
  <si>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</si>
  <si>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</si>
  <si>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</si>
  <si>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</si>
  <si>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</si>
  <si>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</si>
  <si>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</si>
  <si>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</si>
  <si>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</si>
  <si>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</si>
  <si>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</si>
  <si>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</si>
  <si>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</si>
  <si>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</si>
  <si>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</si>
  <si>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</si>
  <si>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</si>
  <si>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</si>
  <si>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</si>
  <si>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</si>
  <si>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</si>
  <si>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</si>
  <si>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</si>
  <si>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</si>
  <si>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</si>
  <si>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</si>
  <si>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</si>
  <si>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</si>
  <si>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</si>
  <si>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</si>
  <si>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</si>
  <si>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</si>
  <si>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</si>
  <si>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</si>
  <si>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</si>
  <si>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</si>
  <si>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</si>
  <si>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</si>
  <si>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</si>
  <si>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</si>
  <si>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</si>
  <si>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</si>
  <si>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</si>
  <si>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</si>
  <si>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</si>
  <si>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</si>
  <si>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</si>
  <si>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</si>
  <si>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</si>
  <si>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</si>
  <si>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</si>
  <si>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</si>
  <si>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</si>
  <si>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</si>
  <si>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</si>
  <si>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</si>
  <si>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</si>
  <si>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</si>
  <si>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</si>
  <si>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</si>
  <si>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</si>
  <si>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</si>
  <si>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</si>
  <si>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</si>
  <si>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</si>
  <si>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</si>
  <si>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</si>
  <si>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</si>
  <si>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</si>
  <si>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</si>
  <si>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</si>
  <si>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</si>
  <si>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</si>
  <si>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</si>
  <si>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</si>
  <si>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</si>
  <si>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</si>
  <si>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</si>
  <si>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</si>
  <si>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</si>
  <si>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</si>
  <si>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</si>
  <si>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</si>
  <si>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</si>
  <si>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</si>
  <si>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</si>
  <si>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</si>
  <si>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</si>
  <si>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</si>
  <si>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</si>
  <si>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</si>
  <si>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</si>
  <si>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</si>
  <si>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</si>
  <si>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</si>
  <si>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</si>
  <si>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</si>
  <si>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</si>
  <si>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</si>
  <si>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</si>
  <si>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</si>
  <si>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</si>
  <si>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</si>
  <si>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Men's Basketball</t>
  </si>
  <si>
    <t>Other Men's Sports</t>
  </si>
  <si>
    <t>Other Activities</t>
  </si>
  <si>
    <t>REVENUE</t>
  </si>
  <si>
    <t>EXPENDITURES</t>
  </si>
  <si>
    <t>Men's Baseball</t>
  </si>
  <si>
    <t>All Women's Athletics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</si>
  <si>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</si>
  <si>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</si>
  <si>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</si>
  <si>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</si>
  <si>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</si>
  <si>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</si>
  <si>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</si>
  <si>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</si>
  <si>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</si>
  <si>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</si>
  <si>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</si>
  <si>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</si>
  <si>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</si>
  <si>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</si>
  <si>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</si>
  <si>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</si>
  <si>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</si>
  <si>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 xml:space="preserve">           Rockefeller Scholarship Fund</t>
  </si>
  <si>
    <t xml:space="preserve">           TOPS Fund</t>
  </si>
  <si>
    <t xml:space="preserve">           Orleans Excellence Fund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</si>
  <si>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</si>
  <si>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</si>
  <si>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</si>
  <si>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</si>
  <si>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</si>
  <si>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</si>
  <si>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</si>
  <si>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</si>
  <si>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</si>
  <si>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</si>
  <si>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</si>
  <si>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</si>
  <si>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</si>
  <si>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</si>
  <si>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</si>
  <si>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</si>
  <si>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</si>
  <si>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</si>
  <si>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</si>
  <si>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</si>
  <si>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</si>
  <si>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</si>
  <si>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</si>
  <si>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</si>
  <si>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</si>
  <si>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</si>
  <si>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</si>
  <si>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 xml:space="preserve">    Building Use Fee - Act 426</t>
  </si>
  <si>
    <t xml:space="preserve">    Student Services Fee</t>
  </si>
  <si>
    <t xml:space="preserve">  Building Use Fee - Act 426</t>
  </si>
  <si>
    <t xml:space="preserve">  Student Services Fee</t>
  </si>
  <si>
    <t>Grand Total</t>
  </si>
  <si>
    <t>Budgeted*</t>
  </si>
  <si>
    <t xml:space="preserve">  Total Student Fees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</si>
  <si>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</si>
  <si>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</si>
  <si>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</si>
  <si>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</si>
  <si>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</si>
  <si>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</si>
  <si>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</si>
  <si>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</si>
  <si>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</si>
  <si>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</si>
  <si>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</si>
  <si>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</si>
  <si>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</si>
  <si>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</si>
  <si>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</si>
  <si>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</si>
  <si>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</si>
  <si>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</si>
  <si>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</si>
  <si>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</si>
  <si>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</si>
  <si>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</si>
  <si>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</si>
  <si>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</si>
  <si>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</si>
  <si>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</si>
  <si>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</si>
  <si>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</si>
  <si>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</si>
  <si>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</si>
  <si>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</si>
  <si>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</si>
  <si>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</si>
  <si>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</si>
  <si>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</si>
  <si>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</si>
  <si>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</si>
  <si>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</si>
  <si>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</si>
  <si>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</si>
  <si>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</si>
  <si>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</si>
  <si>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</si>
  <si>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</si>
  <si>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</si>
  <si>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</si>
  <si>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</si>
  <si>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</si>
  <si>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</si>
  <si>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</si>
  <si>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</si>
  <si>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</si>
  <si>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</si>
  <si>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</si>
  <si>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</si>
  <si>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</si>
  <si>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</si>
  <si>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</si>
  <si>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</si>
  <si>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</si>
  <si>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</si>
  <si>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</si>
  <si>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</si>
  <si>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2023-2024</t>
  </si>
  <si>
    <t>Fiscal Year 2023-2024 Budgeted</t>
  </si>
  <si>
    <t xml:space="preserve">           Pari-Mutuel Live Racing Facility Gaming Control Fund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</si>
  <si>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</si>
  <si>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</si>
  <si>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</si>
  <si>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</si>
  <si>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</si>
  <si>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</si>
  <si>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</si>
  <si>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</si>
  <si>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</si>
  <si>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Southern University New Orleans Campus</t>
  </si>
  <si>
    <t xml:space="preserve">University Support Fee </t>
  </si>
  <si>
    <t>Salary</t>
  </si>
  <si>
    <t>Grand  Total</t>
  </si>
  <si>
    <t xml:space="preserve">  Debt Services    (Refund Credit to Maintenance)</t>
  </si>
  <si>
    <t>Total Operating Expenditures</t>
  </si>
  <si>
    <t xml:space="preserve">   Related Benefits</t>
  </si>
  <si>
    <t xml:space="preserve">   Other Compensation</t>
  </si>
  <si>
    <t xml:space="preserve">   Salaries</t>
  </si>
  <si>
    <t>411001-41880-48000</t>
  </si>
  <si>
    <t>Scholarships</t>
  </si>
  <si>
    <t xml:space="preserve">  Debt Services  (Refund Maintenance )</t>
  </si>
  <si>
    <t>411001-44720-47000</t>
  </si>
  <si>
    <t>Utilities</t>
  </si>
  <si>
    <t>411001-44710-47000</t>
  </si>
  <si>
    <t>Maintenance of Power Plant</t>
  </si>
  <si>
    <t xml:space="preserve">  Operating Services  </t>
  </si>
  <si>
    <t>411001-44730-47000</t>
  </si>
  <si>
    <t>Operations &amp; Maintenance</t>
  </si>
  <si>
    <t>OPERATIONS AND MAINTENANCE</t>
  </si>
  <si>
    <t>Urban Tourism &amp; Marketing Function Total</t>
  </si>
  <si>
    <t>411001-48120-46000</t>
  </si>
  <si>
    <t>Urban Tourism &amp; Marketing</t>
  </si>
  <si>
    <t>411001-46310-45000</t>
  </si>
  <si>
    <t>411001-46110-45000</t>
  </si>
  <si>
    <t>411001-44810-46000</t>
  </si>
  <si>
    <t xml:space="preserve">  Debt Services   (Write-Offs)</t>
  </si>
  <si>
    <t>411001-48210-46000</t>
  </si>
  <si>
    <t>Campus Police</t>
  </si>
  <si>
    <t>411001-41720-46000</t>
  </si>
  <si>
    <t>Insurance (Risk Management)</t>
  </si>
  <si>
    <t>Terminal Pay Function Total</t>
  </si>
  <si>
    <t>411001-44510-46000</t>
  </si>
  <si>
    <t>Terminal Pay</t>
  </si>
  <si>
    <t>Human Resource Function Total</t>
  </si>
  <si>
    <t xml:space="preserve">  Other Charges       </t>
  </si>
  <si>
    <t>411001-44410-46000</t>
  </si>
  <si>
    <t xml:space="preserve">Human Resources </t>
  </si>
  <si>
    <t>411001-48130-46000</t>
  </si>
  <si>
    <t>Public Relations</t>
  </si>
  <si>
    <t>General Services Function Total</t>
  </si>
  <si>
    <t>Business Office Function Total</t>
  </si>
  <si>
    <t>411001-44610-46000</t>
  </si>
  <si>
    <t>Purchasing Office</t>
  </si>
  <si>
    <t>Comptrollers' Office Function Total</t>
  </si>
  <si>
    <t>411001-44210-46000</t>
  </si>
  <si>
    <t>Comptroller's Office</t>
  </si>
  <si>
    <t xml:space="preserve">  Debt Services         </t>
  </si>
  <si>
    <t>411001-44420-46000</t>
  </si>
  <si>
    <t>Retiree Insurance</t>
  </si>
  <si>
    <t>411001-44110-46000</t>
  </si>
  <si>
    <t>Vice Chancellor for Administration &amp; Finance</t>
  </si>
  <si>
    <t>411001-42110-46000</t>
  </si>
  <si>
    <t>Vice Chancellor for Academic Affairs</t>
  </si>
  <si>
    <t>411001-41680-46000</t>
  </si>
  <si>
    <t>Pool Cost</t>
  </si>
  <si>
    <t>Information Technology Center Function Total</t>
  </si>
  <si>
    <t>411001-41510-46000</t>
  </si>
  <si>
    <t>Information Technology Center</t>
  </si>
  <si>
    <t>411001-43010-44100</t>
  </si>
  <si>
    <t>411001-45110-46000</t>
  </si>
  <si>
    <t>411001-48110-46000</t>
  </si>
  <si>
    <t xml:space="preserve"> University Advancement</t>
  </si>
  <si>
    <t>411001-41110-46000</t>
  </si>
  <si>
    <t>Chancellor's Office</t>
  </si>
  <si>
    <t>INSTITUTIONAL SUPPORT</t>
  </si>
  <si>
    <t>411001-46710-45000</t>
  </si>
  <si>
    <t>411001-46810-45000</t>
  </si>
  <si>
    <t>Student Activities and Organizations</t>
  </si>
  <si>
    <t>411001-42160-46000</t>
  </si>
  <si>
    <t>Commencement</t>
  </si>
  <si>
    <t>Student Financial Aid Function Total</t>
  </si>
  <si>
    <t>411001-44310-45000</t>
  </si>
  <si>
    <t>Student Financial Aid</t>
  </si>
  <si>
    <t>Registrars' Office Function Total</t>
  </si>
  <si>
    <t>411001-46410-45000</t>
  </si>
  <si>
    <t>Registrar's Office</t>
  </si>
  <si>
    <t>STUDENT SERVICES</t>
  </si>
  <si>
    <t>Graduate Studies Function Total</t>
  </si>
  <si>
    <t>411001-42710-41000</t>
  </si>
  <si>
    <t>Graduate Studies</t>
  </si>
  <si>
    <t>Joint Projects</t>
  </si>
  <si>
    <t>411001-41681-46000</t>
  </si>
  <si>
    <t>Direct Charges</t>
  </si>
  <si>
    <t>411001-42130-44100</t>
  </si>
  <si>
    <t>Instructional Activity</t>
  </si>
  <si>
    <t>Library Function Total</t>
  </si>
  <si>
    <t>411001-42910-44500</t>
  </si>
  <si>
    <t>Library</t>
  </si>
  <si>
    <t>ACADEMIC SUPPORT</t>
  </si>
  <si>
    <t>Museum Studies Function Total</t>
  </si>
  <si>
    <t>411001-42780-41000</t>
  </si>
  <si>
    <t>Museum Studies</t>
  </si>
  <si>
    <t>Summer School Function Total</t>
  </si>
  <si>
    <t>411001-41670-41000</t>
  </si>
  <si>
    <t>Summer School/Adjunct</t>
  </si>
  <si>
    <t>School of Social Work Dean Function Total</t>
  </si>
  <si>
    <t>411001-42610-44100</t>
  </si>
  <si>
    <t>School of Social Work - Dean</t>
  </si>
  <si>
    <t>Social Work Function Total</t>
  </si>
  <si>
    <t>411001-42620-41000</t>
  </si>
  <si>
    <t>Social Work</t>
  </si>
  <si>
    <t>SCHOOL OF SOCIAL WORK</t>
  </si>
  <si>
    <t>411001-42410-44100</t>
  </si>
  <si>
    <t>Arts and Sciences - Dean</t>
  </si>
  <si>
    <t>Physics Function Total</t>
  </si>
  <si>
    <t>411001-42501-41000</t>
  </si>
  <si>
    <t>Forensic Science</t>
  </si>
  <si>
    <t>Mathematics Function Total</t>
  </si>
  <si>
    <t>411001-42530-41000</t>
  </si>
  <si>
    <t>Mathematics</t>
  </si>
  <si>
    <t>411001-42520-41000</t>
  </si>
  <si>
    <t>Physics</t>
  </si>
  <si>
    <t>Health Information Management Function Total</t>
  </si>
  <si>
    <t>411001-42531-41000</t>
  </si>
  <si>
    <t>Health Information Management</t>
  </si>
  <si>
    <t>Nursing Function Total</t>
  </si>
  <si>
    <t>411001-42510-41000</t>
  </si>
  <si>
    <t>Nursing</t>
  </si>
  <si>
    <t>Chemistry Function Total</t>
  </si>
  <si>
    <t>Chemistry</t>
  </si>
  <si>
    <t>Biology Function Total</t>
  </si>
  <si>
    <t>411001-42500-41000</t>
  </si>
  <si>
    <t>Biology</t>
  </si>
  <si>
    <t>COLLEGE OF NATURAL SCIENCE</t>
  </si>
  <si>
    <t>Social Science Function Total</t>
  </si>
  <si>
    <t>411001-42490-41000</t>
  </si>
  <si>
    <t>Social Science</t>
  </si>
  <si>
    <t>411001-42470-41000</t>
  </si>
  <si>
    <t>Criminal Justice</t>
  </si>
  <si>
    <t>411001-42460-41000</t>
  </si>
  <si>
    <t>Psychology</t>
  </si>
  <si>
    <t>Foreign Language Function Total</t>
  </si>
  <si>
    <t>411001-42450-41000</t>
  </si>
  <si>
    <t>Foreign Languages</t>
  </si>
  <si>
    <t>English Function Total</t>
  </si>
  <si>
    <t>411001-42440-41000</t>
  </si>
  <si>
    <t>English</t>
  </si>
  <si>
    <t>Arts and Humanities Function Total</t>
  </si>
  <si>
    <t>411001-42420-41000</t>
  </si>
  <si>
    <t>COLLEGE OF ARTS AND SCIENCES</t>
  </si>
  <si>
    <t>College of Education-Dean Function Total</t>
  </si>
  <si>
    <t>411001-42210-44100</t>
  </si>
  <si>
    <t>College of Education-Dean</t>
  </si>
  <si>
    <t>Child Development &amp; Family Studies Function Total</t>
  </si>
  <si>
    <t>411001-42260-41000</t>
  </si>
  <si>
    <t>Child Development and Family Studies</t>
  </si>
  <si>
    <t>Student Teaching Field Experience Function Total</t>
  </si>
  <si>
    <t>411001-42230-41000</t>
  </si>
  <si>
    <t>Student Teaching Field Experience</t>
  </si>
  <si>
    <t>Elementary Education Function Total</t>
  </si>
  <si>
    <t>411001-42220-41000</t>
  </si>
  <si>
    <t>Elementary Education</t>
  </si>
  <si>
    <t>DEPARTMENT OF EDUCATION</t>
  </si>
  <si>
    <t>411004-42310-41000</t>
  </si>
  <si>
    <t>Accreditation Total</t>
  </si>
  <si>
    <t>Department of Public Administration Total</t>
  </si>
  <si>
    <t>411001-42340-41000</t>
  </si>
  <si>
    <t>Department of Public Administration</t>
  </si>
  <si>
    <t>Department of Management Information Systems Total</t>
  </si>
  <si>
    <t>411001-42330-41000</t>
  </si>
  <si>
    <t>Department of Computer Information Systems</t>
  </si>
  <si>
    <t>Department of Business Entrepreneurship Total</t>
  </si>
  <si>
    <t>411001-42320-41000</t>
  </si>
  <si>
    <t xml:space="preserve">  Department of Business Administration</t>
  </si>
  <si>
    <t>COLLEGE OF BUSINESS</t>
  </si>
  <si>
    <t xml:space="preserve">INSTRUCTIONAL </t>
  </si>
  <si>
    <t>ACTUAL</t>
  </si>
  <si>
    <t>Function/Department</t>
  </si>
  <si>
    <t>Detail of Departmental Costs by Function</t>
  </si>
  <si>
    <t>Form BOR-4A</t>
  </si>
  <si>
    <t>Estimated Cost</t>
  </si>
  <si>
    <t>Name &amp; Brief Description of Anticipated Projects</t>
  </si>
  <si>
    <t>Estimated Revenues</t>
  </si>
  <si>
    <t>Use Continuation Sheet if Necessary.</t>
  </si>
  <si>
    <t>IV.  Surplus Funds - RS 17:3386</t>
  </si>
  <si>
    <t xml:space="preserve">    Less Previous Commitments</t>
  </si>
  <si>
    <t xml:space="preserve">    Educational and General Capital Purposes:</t>
  </si>
  <si>
    <t xml:space="preserve">I.  Building Use Fees or Fees Used Specifically for </t>
  </si>
  <si>
    <t>Report on Special Funds</t>
  </si>
  <si>
    <t>Form BOR-7                                     Institution: Southern University New Orleans Campus</t>
  </si>
  <si>
    <t> </t>
  </si>
  <si>
    <t>II.  Parking Fees &amp; Revenues:</t>
  </si>
  <si>
    <t>III.  Student Technology Fees - ACT 1450 of 1997:</t>
  </si>
  <si>
    <t>V.  Building Use Fee - Act 426 of 2013 Regular Session</t>
  </si>
  <si>
    <t>Form BOR-8</t>
  </si>
  <si>
    <t xml:space="preserve">Southern University New Orleans Campus </t>
  </si>
  <si>
    <t>Auxiliary Enterprise Operations</t>
  </si>
  <si>
    <t>Married</t>
  </si>
  <si>
    <t xml:space="preserve">Married </t>
  </si>
  <si>
    <t xml:space="preserve">Student </t>
  </si>
  <si>
    <t>Cafeteria</t>
  </si>
  <si>
    <t>Housing</t>
  </si>
  <si>
    <t>Revenues</t>
  </si>
  <si>
    <t xml:space="preserve">  Total Personal Services</t>
  </si>
  <si>
    <t xml:space="preserve">  Merchandise for Resale</t>
  </si>
  <si>
    <t xml:space="preserve">  Capital Outlay</t>
  </si>
  <si>
    <t xml:space="preserve">  Debt Service</t>
  </si>
  <si>
    <t xml:space="preserve"> Total Expenditures</t>
  </si>
  <si>
    <t>Revenues in Excess of Expenditures</t>
  </si>
  <si>
    <t>Student</t>
  </si>
  <si>
    <t>Center</t>
  </si>
  <si>
    <t>Vending</t>
  </si>
  <si>
    <t xml:space="preserve">Grand </t>
  </si>
  <si>
    <t>Sports</t>
  </si>
  <si>
    <r>
      <t xml:space="preserve">NOTE:  </t>
    </r>
    <r>
      <rPr>
        <sz val="12"/>
        <rFont val="Arial"/>
        <family val="2"/>
      </rPr>
      <t>Use continuation sheet if necessary to report the Other entities comprising auxiliary operations.</t>
    </r>
  </si>
  <si>
    <t>Form BOR-10</t>
  </si>
  <si>
    <t>Summary Request for Budgeted Positions</t>
  </si>
  <si>
    <t>Rank Type</t>
  </si>
  <si>
    <t>Position Count</t>
  </si>
  <si>
    <t>FTE</t>
  </si>
  <si>
    <t>Operating Budget Salary</t>
  </si>
  <si>
    <t>Operating Budget Benefits</t>
  </si>
  <si>
    <t>All Other Salary</t>
  </si>
  <si>
    <t>All Other Benefits</t>
  </si>
  <si>
    <t>FULL-TIME</t>
  </si>
  <si>
    <t>Senior Level Administrator</t>
  </si>
  <si>
    <t>Professor</t>
  </si>
  <si>
    <t>Associate Professor</t>
  </si>
  <si>
    <t>Assistant Professor</t>
  </si>
  <si>
    <t>Instructor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</si>
  <si>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</si>
  <si>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</si>
  <si>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</si>
  <si>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</si>
  <si>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</si>
  <si>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</si>
  <si>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</si>
  <si>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</si>
  <si>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</si>
  <si>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</si>
  <si>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</si>
  <si>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</si>
  <si>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</si>
  <si>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</si>
  <si>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</si>
  <si>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</si>
  <si>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PART - TIME</t>
  </si>
  <si>
    <t>Subtotal Part-time Filled Positions</t>
  </si>
  <si>
    <t>Part - Time Funded Vacant Positions</t>
  </si>
  <si>
    <t>Total Part-Time Funded Positions</t>
  </si>
  <si>
    <t>Grand Total Funded Positions</t>
  </si>
  <si>
    <t>Form BOR-12</t>
  </si>
  <si>
    <t>Schedule of Automibles, Trucks, Boats, &amp; Airplanes</t>
  </si>
  <si>
    <t>Automobiles and Trucks</t>
  </si>
  <si>
    <t>Accum.</t>
  </si>
  <si>
    <t>Mileage</t>
  </si>
  <si>
    <t>Acquisiton</t>
  </si>
  <si>
    <t>Per YR</t>
  </si>
  <si>
    <t>Year</t>
  </si>
  <si>
    <t>Make</t>
  </si>
  <si>
    <t>Model</t>
  </si>
  <si>
    <t>Serial #</t>
  </si>
  <si>
    <t>License</t>
  </si>
  <si>
    <t>Date</t>
  </si>
  <si>
    <t>Department</t>
  </si>
  <si>
    <t>Ford</t>
  </si>
  <si>
    <t>Facility Management</t>
  </si>
  <si>
    <t>1FTRF12217NA50803</t>
  </si>
  <si>
    <t>P176148</t>
  </si>
  <si>
    <t>Tahoe C1500</t>
  </si>
  <si>
    <t>X858116</t>
  </si>
  <si>
    <t>Explorer</t>
  </si>
  <si>
    <t>7259-9</t>
  </si>
  <si>
    <t>1FM5K8AR5FGA41733</t>
  </si>
  <si>
    <t>7259-5</t>
  </si>
  <si>
    <t>1FM5K8AR7FGA41734</t>
  </si>
  <si>
    <t>7259-6</t>
  </si>
  <si>
    <t>Boats and Airplanes</t>
  </si>
  <si>
    <t>Assigned</t>
  </si>
  <si>
    <t>Hours</t>
  </si>
  <si>
    <t>Instit. #</t>
  </si>
  <si>
    <t>To Use</t>
  </si>
  <si>
    <t>of Use</t>
  </si>
  <si>
    <t>Form BOR-ATH-3</t>
  </si>
  <si>
    <t>Completed By:</t>
  </si>
  <si>
    <t>Intercollegiate Athletic Personnel</t>
  </si>
  <si>
    <t>Telephone #:</t>
  </si>
  <si>
    <t>Charged</t>
  </si>
  <si>
    <t>Athletic Dept.</t>
  </si>
  <si>
    <t>to Accounts</t>
  </si>
  <si>
    <t>Position</t>
  </si>
  <si>
    <t>Position*</t>
  </si>
  <si>
    <t>Months</t>
  </si>
  <si>
    <t>Employee's Name</t>
  </si>
  <si>
    <t>Title</t>
  </si>
  <si>
    <t>Type</t>
  </si>
  <si>
    <t>Employed</t>
  </si>
  <si>
    <t>Than Athletics</t>
  </si>
  <si>
    <t>Totals</t>
  </si>
  <si>
    <t>Vacant</t>
  </si>
  <si>
    <t xml:space="preserve">Matthews, James </t>
  </si>
  <si>
    <t>In response to Act 1001 of the 2010 Regular Legislative Session.</t>
  </si>
  <si>
    <t>* NOTE: Each individual fee with a means of financing other than General Fund Direct must be listed separately.</t>
  </si>
  <si>
    <t xml:space="preserve">TOTALS </t>
  </si>
  <si>
    <t>8-2</t>
  </si>
  <si>
    <t xml:space="preserve">  List</t>
  </si>
  <si>
    <t>8-1</t>
  </si>
  <si>
    <t>7-3</t>
  </si>
  <si>
    <t>7-2</t>
  </si>
  <si>
    <t>7-1</t>
  </si>
  <si>
    <t>6-3</t>
  </si>
  <si>
    <t>6-2</t>
  </si>
  <si>
    <t xml:space="preserve"> All Other Non-Student Fees:</t>
  </si>
  <si>
    <t>6-1</t>
  </si>
  <si>
    <t xml:space="preserve">   List</t>
  </si>
  <si>
    <t>5-3</t>
  </si>
  <si>
    <t xml:space="preserve"> All Other Student Fees:</t>
  </si>
  <si>
    <t>5-2</t>
  </si>
  <si>
    <t>5-1</t>
  </si>
  <si>
    <t xml:space="preserve"> All Other Student Mandated Fees:</t>
  </si>
  <si>
    <t>4-3</t>
  </si>
  <si>
    <t>4-2</t>
  </si>
  <si>
    <t xml:space="preserve"> Student Self-Assessed Fees:</t>
  </si>
  <si>
    <t>4-1</t>
  </si>
  <si>
    <t>3-3</t>
  </si>
  <si>
    <t xml:space="preserve"> University/Board-Assessed Fees:</t>
  </si>
  <si>
    <t>3-2</t>
  </si>
  <si>
    <t xml:space="preserve">   Energy Surcharge</t>
  </si>
  <si>
    <t>3-1</t>
  </si>
  <si>
    <t xml:space="preserve">   Technology Fee</t>
  </si>
  <si>
    <t>2-3</t>
  </si>
  <si>
    <t xml:space="preserve">   Building Use Fee</t>
  </si>
  <si>
    <t>2-2</t>
  </si>
  <si>
    <t xml:space="preserve">   Academic Enhancement Fee</t>
  </si>
  <si>
    <t>2-1</t>
  </si>
  <si>
    <t xml:space="preserve">   Operational Fee</t>
  </si>
  <si>
    <t>1-3</t>
  </si>
  <si>
    <t>House Bill No. 2424, R.S. 17:1855.1</t>
  </si>
  <si>
    <t xml:space="preserve">   Academic Excellence Fees</t>
  </si>
  <si>
    <t>1-2</t>
  </si>
  <si>
    <t>House Bill No. 2424, R.S. 17:3351 (A) (5)</t>
  </si>
  <si>
    <t xml:space="preserve">   Non-Resident Fees</t>
  </si>
  <si>
    <t>1-1</t>
  </si>
  <si>
    <t>Acts 2003, No. 1105.1</t>
  </si>
  <si>
    <t xml:space="preserve">   General Registration Fees</t>
  </si>
  <si>
    <t xml:space="preserve"> Sudent Fees:</t>
  </si>
  <si>
    <t>NUMBER</t>
  </si>
  <si>
    <t>INDICATOR DATA</t>
  </si>
  <si>
    <t>BUDGET REVENUE</t>
  </si>
  <si>
    <t>Funds and Describe Fully Their Purpose and Use.</t>
  </si>
  <si>
    <t>FEE NAME</t>
  </si>
  <si>
    <t xml:space="preserve">PAGE AND COLUMN </t>
  </si>
  <si>
    <t>PERFORMANCE</t>
  </si>
  <si>
    <t>REQUEST</t>
  </si>
  <si>
    <t>OPERATING</t>
  </si>
  <si>
    <t>Give the Legal Citation Authorizing These</t>
  </si>
  <si>
    <t xml:space="preserve">OPERATING BUDGET </t>
  </si>
  <si>
    <t>BOR-13A</t>
  </si>
  <si>
    <t xml:space="preserve">EXISTING </t>
  </si>
  <si>
    <t>PRIOR YEAR</t>
  </si>
  <si>
    <t>Cost Recovery - Revenue Means of Financing Other Than General Fund Direct</t>
  </si>
  <si>
    <t>Form BOR-13</t>
  </si>
  <si>
    <t>TOTAL EXPENDITURES &amp; REQUEST</t>
  </si>
  <si>
    <t>UNALLOTTED</t>
  </si>
  <si>
    <t>TOTAL ACQ. &amp; MAJOR REPAIRS</t>
  </si>
  <si>
    <t xml:space="preserve">    Major Repairs</t>
  </si>
  <si>
    <t xml:space="preserve">    Acquisitions</t>
  </si>
  <si>
    <t>ACQUISITIONS &amp; MAJOR REPAIRS:</t>
  </si>
  <si>
    <t>TOTAL OTHER CHARGES</t>
  </si>
  <si>
    <t xml:space="preserve">    Interagency Transfers</t>
  </si>
  <si>
    <t xml:space="preserve">    Debt Service</t>
  </si>
  <si>
    <t xml:space="preserve">    Other Charges</t>
  </si>
  <si>
    <t>OTHER CHARGES:</t>
  </si>
  <si>
    <t>PROFESSIONAL SERVICES</t>
  </si>
  <si>
    <t>TOTAL OPERATING EXPENSES</t>
  </si>
  <si>
    <t xml:space="preserve">    Supplies</t>
  </si>
  <si>
    <t xml:space="preserve">    Operating Services</t>
  </si>
  <si>
    <t xml:space="preserve">    Travel</t>
  </si>
  <si>
    <t>OPERATING EXPENSES:</t>
  </si>
  <si>
    <t>TOTAL SALARIES</t>
  </si>
  <si>
    <t xml:space="preserve">    Related Benefits</t>
  </si>
  <si>
    <t xml:space="preserve">    Other Compensation</t>
  </si>
  <si>
    <t xml:space="preserve">    Regular</t>
  </si>
  <si>
    <t>SALARIES:</t>
  </si>
  <si>
    <t>EXPENDITURES &amp; REQUEST:</t>
  </si>
  <si>
    <t>OPER FEE</t>
  </si>
  <si>
    <t>ACAD EXEC</t>
  </si>
  <si>
    <t>NON-RES</t>
  </si>
  <si>
    <t>GEN. REG</t>
  </si>
  <si>
    <t>COLUMN 5</t>
  </si>
  <si>
    <t>COLUMN 4</t>
  </si>
  <si>
    <t>COLUMN 3</t>
  </si>
  <si>
    <t>COLUMN 2</t>
  </si>
  <si>
    <t>COLUMN 1</t>
  </si>
  <si>
    <t>OPERATING BUDGET FEE</t>
  </si>
  <si>
    <t>OPERATING BUDGET REQUEST</t>
  </si>
  <si>
    <t>EXISTING OPERATING BUDGET</t>
  </si>
  <si>
    <t>PRIOR YEAR ACTUAL</t>
  </si>
  <si>
    <t>Cost Recovery - Expenditure Means of Financing Other Than General Fund Direct</t>
  </si>
  <si>
    <t>Form BOR-13A</t>
  </si>
  <si>
    <t xml:space="preserve"> University Self-Assessed Fees:</t>
  </si>
  <si>
    <t>BY STATE</t>
  </si>
  <si>
    <t>BY USER GROUP</t>
  </si>
  <si>
    <t>RECOMMENDED FUNDED</t>
  </si>
  <si>
    <t xml:space="preserve">PERCENT </t>
  </si>
  <si>
    <t>PERCENT</t>
  </si>
  <si>
    <t>Cost Recovery - Recommendation on apportionment of funding between the State and the User Group</t>
  </si>
  <si>
    <t>Form BOR-13B</t>
  </si>
  <si>
    <t>FY 2024-2025</t>
  </si>
  <si>
    <t xml:space="preserve">Dorsey, Kevin </t>
  </si>
  <si>
    <t>Smith, Destinie</t>
  </si>
  <si>
    <t>Administrative Assistant</t>
  </si>
  <si>
    <t>Chancellor</t>
  </si>
  <si>
    <t>Grants &amp; Contracts</t>
  </si>
  <si>
    <t>411001-41990-43000</t>
  </si>
  <si>
    <t>Online Degree Program Function Total</t>
  </si>
  <si>
    <t>Other Self Generating Revenue</t>
  </si>
  <si>
    <t>Departmental Descresionary Funds</t>
  </si>
  <si>
    <t>411001-41860-46000</t>
  </si>
  <si>
    <t>411001-46155-46000</t>
  </si>
  <si>
    <t>411001-41885-48000</t>
  </si>
  <si>
    <t>2024-2025</t>
  </si>
  <si>
    <t>BUDGETED 2024-2025</t>
  </si>
  <si>
    <t>2024-25</t>
  </si>
  <si>
    <t xml:space="preserve"> Fiscal Year 2023-2024 Actual</t>
  </si>
  <si>
    <t>Fiscal Year 2024-2025 Budgeted</t>
  </si>
  <si>
    <t>Fiscal Year 2024-2025  Budgeted</t>
  </si>
  <si>
    <t>Rentals</t>
  </si>
  <si>
    <t>Expedition</t>
  </si>
  <si>
    <t>1FMJU1PT1MEA48478</t>
  </si>
  <si>
    <t>1FDFE4FN5RDD12631</t>
  </si>
  <si>
    <t>1FDFE4FN7RDD12839</t>
  </si>
  <si>
    <t>1FDFE4FN0RDD17655</t>
  </si>
  <si>
    <t>FY 2025-2026</t>
  </si>
  <si>
    <t>Assistant Coach Men's Baseball</t>
  </si>
  <si>
    <t>Washington, Zipporah</t>
  </si>
  <si>
    <t>Head Coach Women's Volleyball</t>
  </si>
  <si>
    <t>Assistant Coach Women's Volleyball</t>
  </si>
  <si>
    <t>Green, William</t>
  </si>
  <si>
    <t xml:space="preserve">Athletic Director / Head Coach Men's Basketball </t>
  </si>
  <si>
    <t>Assistant Coach Men's Basketball</t>
  </si>
  <si>
    <t>Head Coach Women's Basketball / SWL</t>
  </si>
  <si>
    <t>Parker, Olen</t>
  </si>
  <si>
    <t>Head Coach Men's Baseball</t>
  </si>
  <si>
    <t>`</t>
  </si>
  <si>
    <t>Fine Arts and Humanities</t>
  </si>
  <si>
    <t>411001-41621</t>
  </si>
  <si>
    <t xml:space="preserve">College of Business  Dean </t>
  </si>
  <si>
    <t>College of Business  Dean Function Total</t>
  </si>
  <si>
    <t>Arts and Sciences Dean Function Total</t>
  </si>
  <si>
    <t>Online Degree Program (E-Learning)</t>
  </si>
  <si>
    <t>411001-42810-46000</t>
  </si>
  <si>
    <t xml:space="preserve">Instructional Activity Total  </t>
  </si>
  <si>
    <t>Office of Admissions</t>
  </si>
  <si>
    <t>Office of Admissions Total</t>
  </si>
  <si>
    <t>411001-46210-46000</t>
  </si>
  <si>
    <t>Career Counseling &amp; Placement Office Total</t>
  </si>
  <si>
    <t>Career Counseling &amp; Placement Office</t>
  </si>
  <si>
    <t>Grants &amp; Contracts Total</t>
  </si>
  <si>
    <t>411001-41690-46000</t>
  </si>
  <si>
    <t>BA-7 2 Adjustment Total</t>
  </si>
  <si>
    <t>Direct Charges Total</t>
  </si>
  <si>
    <t>Joint Projects Total</t>
  </si>
  <si>
    <t>Commencement  Total</t>
  </si>
  <si>
    <t>Student Activities &amp; Organization Total</t>
  </si>
  <si>
    <t>Office of Services for Students with Disabilities</t>
  </si>
  <si>
    <t>Student's with Disabilities Total</t>
  </si>
  <si>
    <t>Chancellor's Office Total</t>
  </si>
  <si>
    <t xml:space="preserve"> University Advancement Total</t>
  </si>
  <si>
    <t>Vice Chancellor for Academic Affairs Total</t>
  </si>
  <si>
    <t>Vice Chancellor for Administration &amp; Finance Total</t>
  </si>
  <si>
    <t>Vice Chancellor for Enrollment Mgmt &amp; Student Success</t>
  </si>
  <si>
    <t>Vice Chancellor for Enrollment Mgmt &amp; Student Success Total</t>
  </si>
  <si>
    <t>Vice Chancellor for Research &amp; Strategic Initiatives</t>
  </si>
  <si>
    <t>Vice Chancellor for Research &amp; Strategic Initiatives Total</t>
  </si>
  <si>
    <t>Institutional Research, Effectiveness and Strategic Planning</t>
  </si>
  <si>
    <t>Institutional Research Total</t>
  </si>
  <si>
    <t>Public Relations Total</t>
  </si>
  <si>
    <t>Campus Police Total</t>
  </si>
  <si>
    <t>Retiree Insurance Total</t>
  </si>
  <si>
    <t>Insurance (Risk Management) Total</t>
  </si>
  <si>
    <t xml:space="preserve"> HR Interface Total</t>
  </si>
  <si>
    <t>Pool Cost Total</t>
  </si>
  <si>
    <t>Other Self Generating Revenue Total</t>
  </si>
  <si>
    <t>Departmental Descresionary Total</t>
  </si>
  <si>
    <t>Utility Refund Credit Total</t>
  </si>
  <si>
    <t>Operations &amp; Maintenance Total</t>
  </si>
  <si>
    <t>Maintenance of Power Plant Total</t>
  </si>
  <si>
    <t>Utilities Total</t>
  </si>
  <si>
    <t>Scholarships Total</t>
  </si>
  <si>
    <t>Title IX</t>
  </si>
  <si>
    <t>Title IX Total</t>
  </si>
  <si>
    <t>Psychology Total</t>
  </si>
  <si>
    <t>Criminal Justice Total</t>
  </si>
  <si>
    <t>411001-48410</t>
  </si>
  <si>
    <t xml:space="preserve">    LA Veterans Title 29</t>
  </si>
  <si>
    <t xml:space="preserve">    Out of State Fee Waivers </t>
  </si>
  <si>
    <t>2025-26</t>
  </si>
  <si>
    <t xml:space="preserve">    Fund Balance 6/30/24</t>
  </si>
  <si>
    <t xml:space="preserve">    Revenues in FY 2024-25</t>
  </si>
  <si>
    <t xml:space="preserve">    Total Revenues Available for FY 2024-25</t>
  </si>
  <si>
    <t xml:space="preserve">    Less Funds Expended in FY 2024-25</t>
  </si>
  <si>
    <t xml:space="preserve">    Projected Revenue Available for FY 2025-26</t>
  </si>
  <si>
    <t xml:space="preserve">    Estimated Amount Available for FY 2025-26 Projects &amp; Operations</t>
  </si>
  <si>
    <t>LGT Convtnl 'F'</t>
  </si>
  <si>
    <t>Cheverolet</t>
  </si>
  <si>
    <t>1GNLC2E01BB31419</t>
  </si>
  <si>
    <t>1FM5K8AR4FGA41735</t>
  </si>
  <si>
    <t xml:space="preserve">Econoline </t>
  </si>
  <si>
    <t>8363GDY</t>
  </si>
  <si>
    <t>Dodge</t>
  </si>
  <si>
    <t>Durango Pursuit</t>
  </si>
  <si>
    <t>1C4RDJFG4RC245207</t>
  </si>
  <si>
    <t>1C4RDJFG6RC245208</t>
  </si>
  <si>
    <t>Facility</t>
  </si>
  <si>
    <t>Residential</t>
  </si>
  <si>
    <t>Student Health</t>
  </si>
  <si>
    <t xml:space="preserve">Intramural </t>
  </si>
  <si>
    <t>Fiscal Year 2025-2026  Budgeted</t>
  </si>
  <si>
    <t>Head Coach Women's Basketball</t>
  </si>
  <si>
    <t>Alvin Robinson</t>
  </si>
  <si>
    <t>Eric Flurey</t>
  </si>
  <si>
    <t>Errol Manuel</t>
  </si>
  <si>
    <t>Head Coach Men &amp; Women's Track Teams</t>
  </si>
  <si>
    <t>Assistant Coach Men &amp; Women's Track Teams</t>
  </si>
  <si>
    <t>2024-25+/-</t>
  </si>
  <si>
    <t>Accreditation</t>
  </si>
  <si>
    <t>Evening &amp; Weekends</t>
  </si>
  <si>
    <t>411001-42170-46000</t>
  </si>
  <si>
    <t>BA-7 2 Adjustment</t>
  </si>
  <si>
    <t>HR Interface Correction (Lab &amp; Ben)</t>
  </si>
  <si>
    <t>411001-41030-4S100</t>
  </si>
  <si>
    <t>Utility Refund Credit to Maintenance</t>
  </si>
  <si>
    <t>2025-2026</t>
  </si>
  <si>
    <t>Budgeted 2024-25</t>
  </si>
  <si>
    <t>* This column should reflect the last approved BA-7 in FY 2024-2025</t>
  </si>
  <si>
    <t>BUDGETED 2025-2026</t>
  </si>
  <si>
    <t>ACTUAL 2024-2025</t>
  </si>
  <si>
    <t>2025-26 +/-</t>
  </si>
  <si>
    <t>FY 2026-2027</t>
  </si>
  <si>
    <t>FY 2024-25</t>
  </si>
  <si>
    <t>Fiscal Year 2024-2025  Actual</t>
  </si>
  <si>
    <t xml:space="preserve">Athletic Subsidy </t>
  </si>
  <si>
    <t>Athletic Subsidy Total</t>
  </si>
  <si>
    <t>Self-Generated</t>
  </si>
  <si>
    <t xml:space="preserve">Fleury, Eric </t>
  </si>
  <si>
    <t xml:space="preserve">Robinson, Alvin </t>
  </si>
  <si>
    <t xml:space="preserve">Manuel Errol </t>
  </si>
  <si>
    <t xml:space="preserve">Price, Shecoya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</si>
</sst>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1" formatCode="_(* #,##0_);_(* \(#,##0\);_(* &quot;-&quot;??_);_(@_)"/>
    <numFmt numFmtId="172" formatCode="&quot;$&quot;#,##0.00"/>
    <numFmt numFmtId="173" formatCode="0_);\(0\)"/>
    <numFmt numFmtId="174" formatCode="_(* #,##0.0_);_(* \(#,##0.0\);_(* &quot;-&quot;??_);_(@_)"/>
    <numFmt numFmtId="175" formatCode="_(&quot;$&quot;* #,##0.00_);_(&quot;$&quot;* \(#,##0.00\);_(&quot;$&quot;* &quot;-&quot;_);_(@_)"/>
  </numFmts>
  <fonts count="39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sz val="12"/>
      <color theme="1"/>
      <name val="Arial"/>
      <family val="2"/>
    </font>
    <font>
      <sz val="5"/>
      <color indexed="8"/>
      <name val="Arial"/>
      <family val="2"/>
    </font>
    <font>
      <sz val="11"/>
      <color theme="1"/>
      <name val="Arial"/>
      <family val="2"/>
    </font>
    <font>
      <b/>
      <sz val="12"/>
      <color rgb="FFFF0000"/>
      <name val="Arial"/>
      <family val="2"/>
    </font>
    <font>
      <b/>
      <sz val="13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1"/>
      <color rgb="FF000000"/>
      <name val="Arial"/>
      <family val="2"/>
    </font>
    <font>
      <sz val="10"/>
      <color indexed="8"/>
      <name val="Arial"/>
      <family val="2"/>
    </font>
    <font>
      <b/>
      <i/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b/>
      <sz val="10"/>
      <color indexed="8"/>
      <name val="Arial Narrow"/>
      <family val="2"/>
    </font>
    <font>
      <sz val="10"/>
      <color indexed="8"/>
      <name val="Arial Narrow"/>
      <family val="2"/>
    </font>
    <font>
      <b/>
      <sz val="14"/>
      <color indexed="8"/>
      <name val="Arial"/>
      <family val="2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2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/>
      <right/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ck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/>
      <right/>
      <top style="thick">
        <color indexed="8"/>
      </top>
      <bottom style="thick">
        <color indexed="8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ck">
        <color indexed="8"/>
      </top>
      <bottom style="thick">
        <color indexed="8"/>
      </bottom>
      <diagonal/>
    </border>
    <border>
      <left/>
      <right style="thin">
        <color indexed="8"/>
      </right>
      <top style="thick">
        <color indexed="8"/>
      </top>
      <bottom style="thick">
        <color indexed="8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8"/>
      </top>
      <bottom style="thick">
        <color indexed="8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8"/>
      </bottom>
      <diagonal/>
    </border>
    <border>
      <left style="thin">
        <color indexed="64"/>
      </left>
      <right style="thick">
        <color indexed="64"/>
      </right>
      <top/>
      <bottom style="thin">
        <color indexed="8"/>
      </bottom>
      <diagonal/>
    </border>
    <border>
      <left style="thick">
        <color indexed="64"/>
      </left>
      <right style="thin">
        <color indexed="64"/>
      </right>
      <top/>
      <bottom style="thin">
        <color indexed="8"/>
      </bottom>
      <diagonal/>
    </border>
    <border>
      <left style="thick">
        <color indexed="64"/>
      </left>
      <right/>
      <top style="thin">
        <color rgb="FF000000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8"/>
      </left>
      <right/>
      <top style="thick">
        <color indexed="64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8"/>
      </bottom>
      <diagonal/>
    </border>
    <border>
      <left/>
      <right/>
      <top style="thick">
        <color indexed="64"/>
      </top>
      <bottom style="thick">
        <color indexed="8"/>
      </bottom>
      <diagonal/>
    </border>
    <border>
      <left/>
      <right style="thick">
        <color indexed="64"/>
      </right>
      <top style="thick">
        <color indexed="64"/>
      </top>
      <bottom style="thick">
        <color indexed="8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8"/>
      </top>
      <bottom style="thick">
        <color indexed="8"/>
      </bottom>
      <diagonal/>
    </border>
    <border>
      <left style="thick">
        <color indexed="8"/>
      </left>
      <right/>
      <top style="thick">
        <color indexed="64"/>
      </top>
      <bottom/>
      <diagonal/>
    </border>
    <border>
      <left style="thick">
        <color indexed="8"/>
      </left>
      <right/>
      <top/>
      <bottom style="medium">
        <color indexed="64"/>
      </bottom>
      <diagonal/>
    </border>
    <border>
      <left style="thick">
        <color indexed="8"/>
      </left>
      <right/>
      <top style="medium">
        <color indexed="64"/>
      </top>
      <bottom style="thin">
        <color indexed="64"/>
      </bottom>
      <diagonal/>
    </border>
    <border>
      <left style="thick">
        <color indexed="8"/>
      </left>
      <right/>
      <top style="thin">
        <color indexed="64"/>
      </top>
      <bottom style="thin">
        <color indexed="64"/>
      </bottom>
      <diagonal/>
    </border>
    <border>
      <left style="thick">
        <color indexed="8"/>
      </left>
      <right/>
      <top style="thin">
        <color indexed="64"/>
      </top>
      <bottom style="medium">
        <color indexed="64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44" fontId="8" fillId="0" borderId="0" applyFont="0" applyFill="0" applyBorder="0" applyAlignment="0" applyProtection="0"/>
    <xf numFmtId="0" fontId="15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33" fillId="0" borderId="0"/>
  </cellStyleXfs>
  <cellXfs count="892">
    <xf numFmtId="0" fontId="0" fillId="0" borderId="0" xfId="0"/>
    <xf numFmtId="0" fontId="9" fillId="0" borderId="0" xfId="0" applyFont="1"/>
    <xf numFmtId="6" fontId="0" fillId="0" borderId="0" xfId="0" applyNumberFormat="1"/>
    <xf numFmtId="3" fontId="2" fillId="0" borderId="0" xfId="0" applyNumberFormat="1" applyFont="1"/>
    <xf numFmtId="3" fontId="1" fillId="0" borderId="0" xfId="0" applyNumberFormat="1" applyFont="1"/>
    <xf numFmtId="0" fontId="1" fillId="0" borderId="0" xfId="0" applyFont="1"/>
    <xf numFmtId="0" fontId="1" fillId="0" borderId="1" xfId="0" applyFont="1" applyBorder="1"/>
    <xf numFmtId="3" fontId="1" fillId="0" borderId="1" xfId="0" applyNumberFormat="1" applyFont="1" applyBorder="1"/>
    <xf numFmtId="2" fontId="1" fillId="0" borderId="1" xfId="0" applyNumberFormat="1" applyFont="1" applyBorder="1"/>
    <xf numFmtId="2" fontId="1" fillId="0" borderId="0" xfId="0" applyNumberFormat="1" applyFont="1"/>
    <xf numFmtId="3" fontId="1" fillId="0" borderId="0" xfId="0" applyNumberFormat="1" applyFont="1" applyAlignment="1">
      <alignment horizontal="centerContinuous"/>
    </xf>
    <xf numFmtId="3" fontId="1" fillId="0" borderId="18" xfId="0" applyNumberFormat="1" applyFont="1" applyBorder="1" applyAlignment="1">
      <alignment horizontal="centerContinuous"/>
    </xf>
    <xf numFmtId="2" fontId="1" fillId="0" borderId="18" xfId="0" applyNumberFormat="1" applyFont="1" applyBorder="1"/>
    <xf numFmtId="3" fontId="2" fillId="0" borderId="3" xfId="0" applyNumberFormat="1" applyFont="1" applyBorder="1"/>
    <xf numFmtId="166" fontId="1" fillId="0" borderId="28" xfId="0" applyNumberFormat="1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2" xfId="0" applyFont="1" applyBorder="1"/>
    <xf numFmtId="0" fontId="1" fillId="0" borderId="21" xfId="0" applyFont="1" applyBorder="1"/>
    <xf numFmtId="0" fontId="1" fillId="0" borderId="31" xfId="0" applyFont="1" applyBorder="1"/>
    <xf numFmtId="0" fontId="1" fillId="0" borderId="35" xfId="0" applyFont="1" applyBorder="1"/>
    <xf numFmtId="0" fontId="1" fillId="0" borderId="30" xfId="0" applyFont="1" applyBorder="1"/>
    <xf numFmtId="166" fontId="1" fillId="0" borderId="0" xfId="0" applyNumberFormat="1" applyFont="1"/>
    <xf numFmtId="166" fontId="1" fillId="0" borderId="37" xfId="0" applyNumberFormat="1" applyFont="1" applyBorder="1"/>
    <xf numFmtId="6" fontId="1" fillId="0" borderId="0" xfId="0" applyNumberFormat="1" applyFont="1"/>
    <xf numFmtId="0" fontId="1" fillId="0" borderId="38" xfId="0" applyFont="1" applyBorder="1"/>
    <xf numFmtId="6" fontId="2" fillId="0" borderId="39" xfId="0" applyNumberFormat="1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1" fillId="0" borderId="41" xfId="0" applyFont="1" applyBorder="1"/>
    <xf numFmtId="6" fontId="1" fillId="0" borderId="44" xfId="0" applyNumberFormat="1" applyFont="1" applyBorder="1"/>
    <xf numFmtId="0" fontId="2" fillId="0" borderId="48" xfId="0" applyFont="1" applyBorder="1"/>
    <xf numFmtId="0" fontId="2" fillId="0" borderId="0" xfId="0" applyFont="1"/>
    <xf numFmtId="6" fontId="2" fillId="0" borderId="0" xfId="0" applyNumberFormat="1" applyFont="1"/>
    <xf numFmtId="6" fontId="1" fillId="0" borderId="1" xfId="0" applyNumberFormat="1" applyFont="1" applyBorder="1"/>
    <xf numFmtId="6" fontId="1" fillId="0" borderId="3" xfId="0" applyNumberFormat="1" applyFont="1" applyBorder="1"/>
    <xf numFmtId="3" fontId="2" fillId="0" borderId="19" xfId="0" applyNumberFormat="1" applyFont="1" applyBorder="1"/>
    <xf numFmtId="6" fontId="1" fillId="0" borderId="22" xfId="0" applyNumberFormat="1" applyFont="1" applyBorder="1"/>
    <xf numFmtId="0" fontId="2" fillId="0" borderId="51" xfId="0" applyFont="1" applyBorder="1"/>
    <xf numFmtId="6" fontId="2" fillId="0" borderId="37" xfId="0" applyNumberFormat="1" applyFont="1" applyBorder="1" applyAlignment="1">
      <alignment horizontal="center"/>
    </xf>
    <xf numFmtId="6" fontId="2" fillId="0" borderId="52" xfId="0" applyNumberFormat="1" applyFont="1" applyBorder="1" applyAlignment="1">
      <alignment horizontal="center"/>
    </xf>
    <xf numFmtId="0" fontId="1" fillId="0" borderId="53" xfId="0" applyFont="1" applyBorder="1"/>
    <xf numFmtId="0" fontId="1" fillId="0" borderId="37" xfId="0" applyFont="1" applyBorder="1"/>
    <xf numFmtId="6" fontId="1" fillId="0" borderId="54" xfId="0" applyNumberFormat="1" applyFont="1" applyBorder="1"/>
    <xf numFmtId="0" fontId="2" fillId="0" borderId="37" xfId="0" applyFont="1" applyBorder="1"/>
    <xf numFmtId="6" fontId="2" fillId="0" borderId="44" xfId="0" applyNumberFormat="1" applyFont="1" applyBorder="1"/>
    <xf numFmtId="6" fontId="2" fillId="0" borderId="54" xfId="0" applyNumberFormat="1" applyFont="1" applyBorder="1"/>
    <xf numFmtId="0" fontId="1" fillId="0" borderId="55" xfId="0" applyFont="1" applyBorder="1"/>
    <xf numFmtId="6" fontId="1" fillId="0" borderId="56" xfId="0" applyNumberFormat="1" applyFont="1" applyBorder="1"/>
    <xf numFmtId="6" fontId="1" fillId="0" borderId="57" xfId="0" applyNumberFormat="1" applyFont="1" applyBorder="1"/>
    <xf numFmtId="0" fontId="1" fillId="0" borderId="58" xfId="0" applyFont="1" applyBorder="1"/>
    <xf numFmtId="0" fontId="2" fillId="0" borderId="58" xfId="0" applyFont="1" applyBorder="1"/>
    <xf numFmtId="6" fontId="2" fillId="0" borderId="59" xfId="0" applyNumberFormat="1" applyFont="1" applyBorder="1"/>
    <xf numFmtId="6" fontId="2" fillId="0" borderId="45" xfId="0" applyNumberFormat="1" applyFont="1" applyBorder="1"/>
    <xf numFmtId="0" fontId="1" fillId="0" borderId="54" xfId="0" applyFont="1" applyBorder="1"/>
    <xf numFmtId="6" fontId="1" fillId="0" borderId="51" xfId="0" applyNumberFormat="1" applyFont="1" applyBorder="1" applyAlignment="1">
      <alignment horizontal="center"/>
    </xf>
    <xf numFmtId="0" fontId="2" fillId="0" borderId="60" xfId="0" applyFont="1" applyBorder="1"/>
    <xf numFmtId="0" fontId="2" fillId="0" borderId="53" xfId="0" applyFont="1" applyBorder="1"/>
    <xf numFmtId="0" fontId="2" fillId="0" borderId="55" xfId="0" applyFont="1" applyBorder="1"/>
    <xf numFmtId="0" fontId="2" fillId="0" borderId="61" xfId="0" applyFont="1" applyBorder="1"/>
    <xf numFmtId="6" fontId="2" fillId="0" borderId="62" xfId="0" applyNumberFormat="1" applyFont="1" applyBorder="1"/>
    <xf numFmtId="6" fontId="1" fillId="0" borderId="63" xfId="0" applyNumberFormat="1" applyFont="1" applyBorder="1"/>
    <xf numFmtId="0" fontId="2" fillId="0" borderId="22" xfId="0" applyFont="1" applyBorder="1"/>
    <xf numFmtId="0" fontId="1" fillId="0" borderId="32" xfId="0" applyFont="1" applyBorder="1"/>
    <xf numFmtId="0" fontId="2" fillId="0" borderId="64" xfId="0" applyFont="1" applyBorder="1"/>
    <xf numFmtId="6" fontId="2" fillId="0" borderId="65" xfId="0" applyNumberFormat="1" applyFont="1" applyBorder="1"/>
    <xf numFmtId="6" fontId="1" fillId="0" borderId="37" xfId="0" applyNumberFormat="1" applyFont="1" applyBorder="1" applyAlignment="1">
      <alignment horizontal="center"/>
    </xf>
    <xf numFmtId="6" fontId="1" fillId="0" borderId="52" xfId="0" applyNumberFormat="1" applyFont="1" applyBorder="1" applyAlignment="1">
      <alignment horizontal="center"/>
    </xf>
    <xf numFmtId="6" fontId="1" fillId="0" borderId="44" xfId="0" applyNumberFormat="1" applyFont="1" applyBorder="1" applyAlignment="1">
      <alignment horizontal="center"/>
    </xf>
    <xf numFmtId="6" fontId="1" fillId="0" borderId="54" xfId="0" applyNumberFormat="1" applyFont="1" applyBorder="1" applyAlignment="1">
      <alignment horizontal="center"/>
    </xf>
    <xf numFmtId="0" fontId="2" fillId="0" borderId="66" xfId="0" applyFont="1" applyBorder="1"/>
    <xf numFmtId="0" fontId="1" fillId="0" borderId="67" xfId="0" applyFont="1" applyBorder="1"/>
    <xf numFmtId="6" fontId="1" fillId="0" borderId="67" xfId="0" applyNumberFormat="1" applyFont="1" applyBorder="1"/>
    <xf numFmtId="0" fontId="1" fillId="0" borderId="68" xfId="0" applyFont="1" applyBorder="1"/>
    <xf numFmtId="166" fontId="1" fillId="0" borderId="7" xfId="0" applyNumberFormat="1" applyFont="1" applyBorder="1"/>
    <xf numFmtId="166" fontId="1" fillId="0" borderId="69" xfId="0" applyNumberFormat="1" applyFont="1" applyBorder="1"/>
    <xf numFmtId="0" fontId="1" fillId="0" borderId="70" xfId="0" applyFont="1" applyBorder="1"/>
    <xf numFmtId="166" fontId="1" fillId="0" borderId="6" xfId="0" applyNumberFormat="1" applyFont="1" applyBorder="1"/>
    <xf numFmtId="0" fontId="2" fillId="0" borderId="70" xfId="0" applyFont="1" applyBorder="1"/>
    <xf numFmtId="166" fontId="2" fillId="0" borderId="0" xfId="0" applyNumberFormat="1" applyFont="1" applyAlignment="1">
      <alignment horizontal="centerContinuous"/>
    </xf>
    <xf numFmtId="166" fontId="1" fillId="0" borderId="6" xfId="0" applyNumberFormat="1" applyFont="1" applyBorder="1" applyAlignment="1">
      <alignment horizontal="centerContinuous"/>
    </xf>
    <xf numFmtId="0" fontId="2" fillId="0" borderId="70" xfId="0" applyFont="1" applyBorder="1" applyAlignment="1">
      <alignment horizontal="center"/>
    </xf>
    <xf numFmtId="166" fontId="2" fillId="0" borderId="67" xfId="0" applyNumberFormat="1" applyFont="1" applyBorder="1" applyAlignment="1">
      <alignment horizontal="center"/>
    </xf>
    <xf numFmtId="166" fontId="2" fillId="0" borderId="71" xfId="0" applyNumberFormat="1" applyFont="1" applyBorder="1" applyAlignment="1">
      <alignment horizontal="center"/>
    </xf>
    <xf numFmtId="0" fontId="2" fillId="0" borderId="70" xfId="0" applyFont="1" applyBorder="1" applyAlignment="1">
      <alignment horizontal="left"/>
    </xf>
    <xf numFmtId="166" fontId="2" fillId="0" borderId="0" xfId="0" applyNumberFormat="1" applyFont="1" applyAlignment="1">
      <alignment horizontal="center"/>
    </xf>
    <xf numFmtId="166" fontId="2" fillId="0" borderId="28" xfId="0" applyNumberFormat="1" applyFont="1" applyBorder="1" applyAlignment="1">
      <alignment horizontal="center"/>
    </xf>
    <xf numFmtId="0" fontId="1" fillId="0" borderId="72" xfId="0" applyFont="1" applyBorder="1"/>
    <xf numFmtId="166" fontId="1" fillId="0" borderId="67" xfId="0" applyNumberFormat="1" applyFont="1" applyBorder="1"/>
    <xf numFmtId="166" fontId="1" fillId="0" borderId="71" xfId="0" applyNumberFormat="1" applyFont="1" applyBorder="1"/>
    <xf numFmtId="0" fontId="1" fillId="0" borderId="73" xfId="0" applyFont="1" applyBorder="1"/>
    <xf numFmtId="166" fontId="1" fillId="0" borderId="74" xfId="0" applyNumberFormat="1" applyFont="1" applyBorder="1"/>
    <xf numFmtId="166" fontId="1" fillId="0" borderId="75" xfId="0" applyNumberFormat="1" applyFont="1" applyBorder="1"/>
    <xf numFmtId="166" fontId="1" fillId="0" borderId="76" xfId="0" applyNumberFormat="1" applyFont="1" applyBorder="1"/>
    <xf numFmtId="0" fontId="1" fillId="0" borderId="77" xfId="0" quotePrefix="1" applyFont="1" applyBorder="1"/>
    <xf numFmtId="0" fontId="2" fillId="0" borderId="77" xfId="0" applyFont="1" applyBorder="1"/>
    <xf numFmtId="166" fontId="2" fillId="0" borderId="67" xfId="0" applyNumberFormat="1" applyFont="1" applyBorder="1"/>
    <xf numFmtId="166" fontId="2" fillId="0" borderId="71" xfId="0" applyNumberFormat="1" applyFont="1" applyBorder="1"/>
    <xf numFmtId="0" fontId="2" fillId="0" borderId="78" xfId="0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0" fontId="2" fillId="0" borderId="73" xfId="0" applyFont="1" applyBorder="1"/>
    <xf numFmtId="0" fontId="2" fillId="0" borderId="72" xfId="0" applyFont="1" applyBorder="1"/>
    <xf numFmtId="166" fontId="1" fillId="0" borderId="78" xfId="0" applyNumberFormat="1" applyFont="1" applyBorder="1"/>
    <xf numFmtId="166" fontId="1" fillId="0" borderId="81" xfId="0" applyNumberFormat="1" applyFont="1" applyBorder="1"/>
    <xf numFmtId="166" fontId="1" fillId="0" borderId="46" xfId="0" applyNumberFormat="1" applyFont="1" applyBorder="1"/>
    <xf numFmtId="166" fontId="2" fillId="0" borderId="78" xfId="0" applyNumberFormat="1" applyFont="1" applyBorder="1"/>
    <xf numFmtId="0" fontId="2" fillId="0" borderId="9" xfId="0" applyFont="1" applyBorder="1"/>
    <xf numFmtId="0" fontId="2" fillId="0" borderId="82" xfId="0" applyFont="1" applyBorder="1"/>
    <xf numFmtId="166" fontId="2" fillId="0" borderId="83" xfId="0" applyNumberFormat="1" applyFont="1" applyBorder="1"/>
    <xf numFmtId="166" fontId="2" fillId="0" borderId="84" xfId="0" applyNumberFormat="1" applyFont="1" applyBorder="1"/>
    <xf numFmtId="166" fontId="1" fillId="0" borderId="1" xfId="0" applyNumberFormat="1" applyFont="1" applyBorder="1"/>
    <xf numFmtId="0" fontId="1" fillId="0" borderId="7" xfId="0" applyFont="1" applyBorder="1"/>
    <xf numFmtId="0" fontId="1" fillId="0" borderId="69" xfId="0" applyFont="1" applyBorder="1"/>
    <xf numFmtId="0" fontId="1" fillId="0" borderId="6" xfId="0" applyFont="1" applyBorder="1"/>
    <xf numFmtId="0" fontId="1" fillId="0" borderId="0" xfId="0" applyFont="1" applyAlignment="1">
      <alignment horizontal="centerContinuous"/>
    </xf>
    <xf numFmtId="166" fontId="1" fillId="0" borderId="0" xfId="0" applyNumberFormat="1" applyFont="1" applyAlignment="1">
      <alignment horizontal="centerContinuous"/>
    </xf>
    <xf numFmtId="0" fontId="1" fillId="0" borderId="6" xfId="0" applyFont="1" applyBorder="1" applyAlignment="1">
      <alignment horizontal="centerContinuous"/>
    </xf>
    <xf numFmtId="0" fontId="2" fillId="0" borderId="6" xfId="0" applyFont="1" applyBorder="1" applyAlignment="1">
      <alignment horizontal="centerContinuous"/>
    </xf>
    <xf numFmtId="0" fontId="2" fillId="0" borderId="44" xfId="0" applyFont="1" applyBorder="1" applyAlignment="1">
      <alignment horizontal="center"/>
    </xf>
    <xf numFmtId="166" fontId="2" fillId="0" borderId="44" xfId="0" applyNumberFormat="1" applyFont="1" applyBorder="1" applyAlignment="1">
      <alignment horizontal="center"/>
    </xf>
    <xf numFmtId="0" fontId="2" fillId="0" borderId="71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166" fontId="2" fillId="0" borderId="37" xfId="0" applyNumberFormat="1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1" fillId="0" borderId="44" xfId="0" applyFont="1" applyBorder="1"/>
    <xf numFmtId="166" fontId="1" fillId="0" borderId="44" xfId="0" applyNumberFormat="1" applyFont="1" applyBorder="1"/>
    <xf numFmtId="0" fontId="1" fillId="0" borderId="71" xfId="0" applyFont="1" applyBorder="1"/>
    <xf numFmtId="164" fontId="1" fillId="0" borderId="37" xfId="0" applyNumberFormat="1" applyFont="1" applyBorder="1"/>
    <xf numFmtId="0" fontId="1" fillId="0" borderId="28" xfId="0" applyFont="1" applyBorder="1"/>
    <xf numFmtId="0" fontId="1" fillId="0" borderId="85" xfId="0" applyFont="1" applyBorder="1"/>
    <xf numFmtId="165" fontId="3" fillId="0" borderId="66" xfId="0" applyNumberFormat="1" applyFont="1" applyBorder="1"/>
    <xf numFmtId="166" fontId="1" fillId="0" borderId="53" xfId="0" applyNumberFormat="1" applyFont="1" applyBorder="1"/>
    <xf numFmtId="165" fontId="3" fillId="0" borderId="86" xfId="0" applyNumberFormat="1" applyFont="1" applyBorder="1"/>
    <xf numFmtId="166" fontId="1" fillId="0" borderId="64" xfId="0" applyNumberFormat="1" applyFont="1" applyBorder="1"/>
    <xf numFmtId="165" fontId="3" fillId="0" borderId="87" xfId="0" applyNumberFormat="1" applyFont="1" applyBorder="1"/>
    <xf numFmtId="165" fontId="3" fillId="0" borderId="62" xfId="0" applyNumberFormat="1" applyFont="1" applyBorder="1"/>
    <xf numFmtId="166" fontId="1" fillId="0" borderId="51" xfId="0" applyNumberFormat="1" applyFont="1" applyBorder="1"/>
    <xf numFmtId="165" fontId="3" fillId="0" borderId="45" xfId="0" applyNumberFormat="1" applyFont="1" applyBorder="1"/>
    <xf numFmtId="166" fontId="1" fillId="0" borderId="88" xfId="0" applyNumberFormat="1" applyFont="1" applyBorder="1"/>
    <xf numFmtId="165" fontId="3" fillId="0" borderId="89" xfId="0" applyNumberFormat="1" applyFont="1" applyBorder="1"/>
    <xf numFmtId="166" fontId="1" fillId="0" borderId="57" xfId="0" applyNumberFormat="1" applyFont="1" applyBorder="1"/>
    <xf numFmtId="0" fontId="1" fillId="0" borderId="90" xfId="0" applyFont="1" applyBorder="1"/>
    <xf numFmtId="0" fontId="1" fillId="0" borderId="77" xfId="0" applyFont="1" applyBorder="1"/>
    <xf numFmtId="166" fontId="1" fillId="0" borderId="92" xfId="0" applyNumberFormat="1" applyFont="1" applyBorder="1"/>
    <xf numFmtId="3" fontId="1" fillId="0" borderId="44" xfId="0" applyNumberFormat="1" applyFont="1" applyBorder="1"/>
    <xf numFmtId="3" fontId="1" fillId="0" borderId="54" xfId="0" applyNumberFormat="1" applyFont="1" applyBorder="1"/>
    <xf numFmtId="3" fontId="1" fillId="0" borderId="71" xfId="0" applyNumberFormat="1" applyFont="1" applyBorder="1"/>
    <xf numFmtId="165" fontId="4" fillId="0" borderId="62" xfId="0" applyNumberFormat="1" applyFont="1" applyBorder="1"/>
    <xf numFmtId="165" fontId="4" fillId="0" borderId="45" xfId="0" applyNumberFormat="1" applyFont="1" applyBorder="1"/>
    <xf numFmtId="165" fontId="4" fillId="0" borderId="89" xfId="0" applyNumberFormat="1" applyFont="1" applyBorder="1"/>
    <xf numFmtId="166" fontId="2" fillId="0" borderId="57" xfId="0" applyNumberFormat="1" applyFont="1" applyBorder="1"/>
    <xf numFmtId="166" fontId="2" fillId="0" borderId="45" xfId="0" applyNumberFormat="1" applyFont="1" applyBorder="1"/>
    <xf numFmtId="166" fontId="2" fillId="0" borderId="93" xfId="0" applyNumberFormat="1" applyFont="1" applyBorder="1"/>
    <xf numFmtId="166" fontId="2" fillId="0" borderId="59" xfId="0" applyNumberFormat="1" applyFont="1" applyBorder="1"/>
    <xf numFmtId="166" fontId="1" fillId="0" borderId="20" xfId="0" applyNumberFormat="1" applyFont="1" applyBorder="1"/>
    <xf numFmtId="3" fontId="1" fillId="0" borderId="37" xfId="0" applyNumberFormat="1" applyFont="1" applyBorder="1"/>
    <xf numFmtId="3" fontId="1" fillId="0" borderId="52" xfId="0" applyNumberFormat="1" applyFont="1" applyBorder="1"/>
    <xf numFmtId="3" fontId="1" fillId="0" borderId="28" xfId="0" applyNumberFormat="1" applyFont="1" applyBorder="1"/>
    <xf numFmtId="166" fontId="1" fillId="0" borderId="52" xfId="0" applyNumberFormat="1" applyFont="1" applyBorder="1"/>
    <xf numFmtId="166" fontId="1" fillId="0" borderId="54" xfId="0" applyNumberFormat="1" applyFont="1" applyBorder="1"/>
    <xf numFmtId="0" fontId="1" fillId="0" borderId="94" xfId="0" applyFont="1" applyBorder="1"/>
    <xf numFmtId="166" fontId="1" fillId="0" borderId="95" xfId="0" applyNumberFormat="1" applyFont="1" applyBorder="1"/>
    <xf numFmtId="166" fontId="1" fillId="0" borderId="96" xfId="0" applyNumberFormat="1" applyFont="1" applyBorder="1"/>
    <xf numFmtId="166" fontId="1" fillId="0" borderId="97" xfId="0" applyNumberFormat="1" applyFont="1" applyBorder="1"/>
    <xf numFmtId="166" fontId="2" fillId="0" borderId="44" xfId="0" applyNumberFormat="1" applyFont="1" applyBorder="1"/>
    <xf numFmtId="166" fontId="1" fillId="0" borderId="98" xfId="0" applyNumberFormat="1" applyFont="1" applyBorder="1"/>
    <xf numFmtId="166" fontId="1" fillId="0" borderId="99" xfId="0" applyNumberFormat="1" applyFont="1" applyBorder="1"/>
    <xf numFmtId="166" fontId="1" fillId="0" borderId="45" xfId="0" applyNumberFormat="1" applyFont="1" applyBorder="1"/>
    <xf numFmtId="0" fontId="1" fillId="0" borderId="9" xfId="0" applyFont="1" applyBorder="1"/>
    <xf numFmtId="166" fontId="2" fillId="0" borderId="100" xfId="0" applyNumberFormat="1" applyFont="1" applyBorder="1"/>
    <xf numFmtId="166" fontId="2" fillId="0" borderId="101" xfId="0" applyNumberFormat="1" applyFont="1" applyBorder="1"/>
    <xf numFmtId="166" fontId="2" fillId="0" borderId="102" xfId="0" applyNumberFormat="1" applyFont="1" applyBorder="1"/>
    <xf numFmtId="165" fontId="4" fillId="0" borderId="103" xfId="0" applyNumberFormat="1" applyFont="1" applyBorder="1"/>
    <xf numFmtId="165" fontId="4" fillId="0" borderId="104" xfId="0" applyNumberFormat="1" applyFont="1" applyBorder="1"/>
    <xf numFmtId="165" fontId="4" fillId="0" borderId="84" xfId="0" applyNumberFormat="1" applyFont="1" applyBorder="1"/>
    <xf numFmtId="165" fontId="4" fillId="0" borderId="86" xfId="0" applyNumberFormat="1" applyFont="1" applyBorder="1"/>
    <xf numFmtId="166" fontId="2" fillId="0" borderId="37" xfId="0" applyNumberFormat="1" applyFont="1" applyBorder="1"/>
    <xf numFmtId="0" fontId="2" fillId="0" borderId="68" xfId="0" applyFont="1" applyBorder="1" applyAlignment="1">
      <alignment horizontal="left"/>
    </xf>
    <xf numFmtId="6" fontId="2" fillId="0" borderId="68" xfId="0" applyNumberFormat="1" applyFont="1" applyBorder="1" applyAlignment="1">
      <alignment horizontal="center"/>
    </xf>
    <xf numFmtId="6" fontId="2" fillId="0" borderId="105" xfId="0" applyNumberFormat="1" applyFont="1" applyBorder="1" applyAlignment="1">
      <alignment horizontal="center"/>
    </xf>
    <xf numFmtId="0" fontId="1" fillId="0" borderId="106" xfId="0" applyFont="1" applyBorder="1"/>
    <xf numFmtId="6" fontId="2" fillId="0" borderId="70" xfId="0" applyNumberFormat="1" applyFont="1" applyBorder="1" applyAlignment="1">
      <alignment horizontal="center"/>
    </xf>
    <xf numFmtId="6" fontId="1" fillId="0" borderId="72" xfId="0" applyNumberFormat="1" applyFont="1" applyBorder="1"/>
    <xf numFmtId="6" fontId="1" fillId="0" borderId="107" xfId="0" applyNumberFormat="1" applyFont="1" applyBorder="1"/>
    <xf numFmtId="6" fontId="1" fillId="0" borderId="70" xfId="0" applyNumberFormat="1" applyFont="1" applyBorder="1"/>
    <xf numFmtId="6" fontId="1" fillId="0" borderId="108" xfId="0" applyNumberFormat="1" applyFont="1" applyBorder="1"/>
    <xf numFmtId="6" fontId="2" fillId="0" borderId="72" xfId="0" applyNumberFormat="1" applyFont="1" applyBorder="1"/>
    <xf numFmtId="6" fontId="2" fillId="0" borderId="107" xfId="0" applyNumberFormat="1" applyFont="1" applyBorder="1"/>
    <xf numFmtId="6" fontId="2" fillId="0" borderId="73" xfId="0" applyNumberFormat="1" applyFont="1" applyBorder="1"/>
    <xf numFmtId="6" fontId="2" fillId="0" borderId="91" xfId="0" applyNumberFormat="1" applyFont="1" applyBorder="1"/>
    <xf numFmtId="6" fontId="1" fillId="0" borderId="73" xfId="0" applyNumberFormat="1" applyFont="1" applyBorder="1"/>
    <xf numFmtId="6" fontId="1" fillId="0" borderId="109" xfId="0" applyNumberFormat="1" applyFont="1" applyBorder="1"/>
    <xf numFmtId="0" fontId="2" fillId="0" borderId="110" xfId="0" applyFont="1" applyBorder="1"/>
    <xf numFmtId="6" fontId="2" fillId="0" borderId="110" xfId="0" applyNumberFormat="1" applyFont="1" applyBorder="1"/>
    <xf numFmtId="6" fontId="2" fillId="0" borderId="111" xfId="0" applyNumberFormat="1" applyFont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67" fontId="1" fillId="0" borderId="0" xfId="0" applyNumberFormat="1" applyFont="1"/>
    <xf numFmtId="3" fontId="2" fillId="0" borderId="112" xfId="0" applyNumberFormat="1" applyFont="1" applyBorder="1"/>
    <xf numFmtId="6" fontId="2" fillId="0" borderId="113" xfId="0" applyNumberFormat="1" applyFont="1" applyBorder="1" applyAlignment="1">
      <alignment horizontal="center"/>
    </xf>
    <xf numFmtId="6" fontId="2" fillId="0" borderId="114" xfId="0" applyNumberFormat="1" applyFont="1" applyBorder="1" applyAlignment="1">
      <alignment horizontal="center"/>
    </xf>
    <xf numFmtId="167" fontId="2" fillId="0" borderId="114" xfId="0" applyNumberFormat="1" applyFont="1" applyBorder="1" applyAlignment="1">
      <alignment horizontal="center"/>
    </xf>
    <xf numFmtId="3" fontId="1" fillId="0" borderId="115" xfId="0" applyNumberFormat="1" applyFont="1" applyBorder="1" applyAlignment="1">
      <alignment wrapText="1"/>
    </xf>
    <xf numFmtId="6" fontId="2" fillId="0" borderId="116" xfId="0" applyNumberFormat="1" applyFont="1" applyBorder="1" applyAlignment="1">
      <alignment horizontal="center" wrapText="1"/>
    </xf>
    <xf numFmtId="167" fontId="2" fillId="0" borderId="116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2" fillId="0" borderId="90" xfId="0" applyNumberFormat="1" applyFont="1" applyBorder="1"/>
    <xf numFmtId="6" fontId="1" fillId="0" borderId="113" xfId="0" applyNumberFormat="1" applyFont="1" applyBorder="1"/>
    <xf numFmtId="167" fontId="1" fillId="0" borderId="117" xfId="0" applyNumberFormat="1" applyFont="1" applyBorder="1"/>
    <xf numFmtId="167" fontId="1" fillId="0" borderId="113" xfId="0" applyNumberFormat="1" applyFont="1" applyBorder="1"/>
    <xf numFmtId="0" fontId="1" fillId="0" borderId="115" xfId="0" applyFont="1" applyBorder="1"/>
    <xf numFmtId="6" fontId="1" fillId="0" borderId="116" xfId="0" applyNumberFormat="1" applyFont="1" applyBorder="1"/>
    <xf numFmtId="167" fontId="1" fillId="0" borderId="118" xfId="0" applyNumberFormat="1" applyFont="1" applyBorder="1" applyAlignment="1">
      <alignment horizontal="right"/>
    </xf>
    <xf numFmtId="6" fontId="1" fillId="0" borderId="119" xfId="0" applyNumberFormat="1" applyFont="1" applyBorder="1"/>
    <xf numFmtId="0" fontId="1" fillId="0" borderId="113" xfId="0" applyFont="1" applyBorder="1"/>
    <xf numFmtId="6" fontId="1" fillId="0" borderId="117" xfId="0" applyNumberFormat="1" applyFont="1" applyBorder="1"/>
    <xf numFmtId="0" fontId="1" fillId="0" borderId="117" xfId="0" applyFont="1" applyBorder="1"/>
    <xf numFmtId="0" fontId="2" fillId="0" borderId="113" xfId="0" applyFont="1" applyBorder="1"/>
    <xf numFmtId="0" fontId="2" fillId="0" borderId="117" xfId="0" applyFont="1" applyBorder="1"/>
    <xf numFmtId="0" fontId="2" fillId="0" borderId="15" xfId="0" applyFont="1" applyBorder="1"/>
    <xf numFmtId="6" fontId="2" fillId="0" borderId="117" xfId="0" applyNumberFormat="1" applyFont="1" applyBorder="1"/>
    <xf numFmtId="167" fontId="2" fillId="0" borderId="118" xfId="0" applyNumberFormat="1" applyFont="1" applyBorder="1" applyAlignment="1">
      <alignment horizontal="right"/>
    </xf>
    <xf numFmtId="0" fontId="1" fillId="0" borderId="116" xfId="0" applyFont="1" applyBorder="1"/>
    <xf numFmtId="0" fontId="1" fillId="0" borderId="119" xfId="0" applyFont="1" applyBorder="1"/>
    <xf numFmtId="0" fontId="1" fillId="0" borderId="118" xfId="0" applyFont="1" applyBorder="1"/>
    <xf numFmtId="6" fontId="2" fillId="0" borderId="113" xfId="0" applyNumberFormat="1" applyFont="1" applyBorder="1"/>
    <xf numFmtId="0" fontId="2" fillId="0" borderId="116" xfId="0" applyFont="1" applyBorder="1"/>
    <xf numFmtId="6" fontId="2" fillId="0" borderId="116" xfId="0" applyNumberFormat="1" applyFont="1" applyBorder="1"/>
    <xf numFmtId="0" fontId="2" fillId="0" borderId="118" xfId="0" applyFont="1" applyBorder="1"/>
    <xf numFmtId="6" fontId="2" fillId="0" borderId="118" xfId="0" applyNumberFormat="1" applyFont="1" applyBorder="1"/>
    <xf numFmtId="167" fontId="1" fillId="0" borderId="113" xfId="0" applyNumberFormat="1" applyFont="1" applyBorder="1" applyAlignment="1">
      <alignment horizontal="right"/>
    </xf>
    <xf numFmtId="3" fontId="2" fillId="0" borderId="113" xfId="0" applyNumberFormat="1" applyFont="1" applyBorder="1"/>
    <xf numFmtId="3" fontId="1" fillId="0" borderId="117" xfId="0" applyNumberFormat="1" applyFont="1" applyBorder="1"/>
    <xf numFmtId="3" fontId="1" fillId="0" borderId="113" xfId="0" applyNumberFormat="1" applyFont="1" applyBorder="1"/>
    <xf numFmtId="3" fontId="2" fillId="0" borderId="117" xfId="0" applyNumberFormat="1" applyFont="1" applyBorder="1"/>
    <xf numFmtId="3" fontId="2" fillId="0" borderId="119" xfId="0" applyNumberFormat="1" applyFont="1" applyBorder="1"/>
    <xf numFmtId="6" fontId="2" fillId="0" borderId="119" xfId="0" applyNumberFormat="1" applyFont="1" applyBorder="1"/>
    <xf numFmtId="0" fontId="2" fillId="0" borderId="119" xfId="0" applyFont="1" applyBorder="1"/>
    <xf numFmtId="3" fontId="2" fillId="0" borderId="120" xfId="0" applyNumberFormat="1" applyFont="1" applyBorder="1"/>
    <xf numFmtId="6" fontId="2" fillId="0" borderId="120" xfId="0" applyNumberFormat="1" applyFont="1" applyBorder="1"/>
    <xf numFmtId="6" fontId="2" fillId="0" borderId="121" xfId="0" applyNumberFormat="1" applyFont="1" applyBorder="1"/>
    <xf numFmtId="167" fontId="2" fillId="0" borderId="121" xfId="0" applyNumberFormat="1" applyFont="1" applyBorder="1" applyAlignment="1">
      <alignment horizontal="right"/>
    </xf>
    <xf numFmtId="167" fontId="1" fillId="0" borderId="0" xfId="0" applyNumberFormat="1" applyFont="1" applyProtection="1">
      <protection locked="0"/>
    </xf>
    <xf numFmtId="167" fontId="0" fillId="0" borderId="0" xfId="0" applyNumberFormat="1"/>
    <xf numFmtId="3" fontId="5" fillId="0" borderId="0" xfId="0" applyNumberFormat="1" applyFont="1"/>
    <xf numFmtId="3" fontId="5" fillId="0" borderId="3" xfId="0" applyNumberFormat="1" applyFont="1" applyBorder="1"/>
    <xf numFmtId="6" fontId="6" fillId="0" borderId="0" xfId="0" applyNumberFormat="1" applyFont="1"/>
    <xf numFmtId="0" fontId="6" fillId="0" borderId="1" xfId="0" applyFont="1" applyBorder="1"/>
    <xf numFmtId="6" fontId="6" fillId="0" borderId="1" xfId="0" applyNumberFormat="1" applyFont="1" applyBorder="1"/>
    <xf numFmtId="0" fontId="6" fillId="0" borderId="0" xfId="0" applyFont="1"/>
    <xf numFmtId="3" fontId="6" fillId="0" borderId="0" xfId="0" applyNumberFormat="1" applyFont="1"/>
    <xf numFmtId="6" fontId="6" fillId="0" borderId="3" xfId="0" applyNumberFormat="1" applyFont="1" applyBorder="1"/>
    <xf numFmtId="167" fontId="10" fillId="0" borderId="1" xfId="0" applyNumberFormat="1" applyFont="1" applyBorder="1"/>
    <xf numFmtId="0" fontId="10" fillId="0" borderId="0" xfId="0" applyFont="1"/>
    <xf numFmtId="167" fontId="6" fillId="0" borderId="0" xfId="0" applyNumberFormat="1" applyFont="1"/>
    <xf numFmtId="167" fontId="6" fillId="0" borderId="3" xfId="0" applyNumberFormat="1" applyFont="1" applyBorder="1"/>
    <xf numFmtId="166" fontId="6" fillId="0" borderId="0" xfId="0" applyNumberFormat="1" applyFont="1"/>
    <xf numFmtId="166" fontId="5" fillId="0" borderId="0" xfId="0" applyNumberFormat="1" applyFont="1"/>
    <xf numFmtId="166" fontId="6" fillId="0" borderId="3" xfId="0" applyNumberFormat="1" applyFont="1" applyBorder="1"/>
    <xf numFmtId="166" fontId="6" fillId="0" borderId="1" xfId="0" applyNumberFormat="1" applyFont="1" applyBorder="1"/>
    <xf numFmtId="3" fontId="6" fillId="0" borderId="3" xfId="0" applyNumberFormat="1" applyFont="1" applyBorder="1"/>
    <xf numFmtId="0" fontId="6" fillId="0" borderId="3" xfId="0" applyFont="1" applyBorder="1"/>
    <xf numFmtId="0" fontId="7" fillId="0" borderId="73" xfId="0" applyFont="1" applyBorder="1"/>
    <xf numFmtId="6" fontId="1" fillId="0" borderId="15" xfId="0" applyNumberFormat="1" applyFont="1" applyBorder="1"/>
    <xf numFmtId="6" fontId="2" fillId="0" borderId="122" xfId="0" applyNumberFormat="1" applyFont="1" applyBorder="1" applyAlignment="1">
      <alignment horizontal="center"/>
    </xf>
    <xf numFmtId="0" fontId="11" fillId="0" borderId="0" xfId="0" applyFont="1"/>
    <xf numFmtId="0" fontId="12" fillId="0" borderId="0" xfId="0" applyFont="1"/>
    <xf numFmtId="167" fontId="12" fillId="0" borderId="118" xfId="0" applyNumberFormat="1" applyFont="1" applyBorder="1" applyAlignment="1">
      <alignment horizontal="right"/>
    </xf>
    <xf numFmtId="0" fontId="13" fillId="0" borderId="0" xfId="0" applyFont="1"/>
    <xf numFmtId="0" fontId="11" fillId="0" borderId="72" xfId="0" applyFont="1" applyBorder="1"/>
    <xf numFmtId="0" fontId="14" fillId="0" borderId="0" xfId="0" applyFont="1"/>
    <xf numFmtId="3" fontId="5" fillId="0" borderId="0" xfId="2" applyNumberFormat="1" applyFont="1"/>
    <xf numFmtId="3" fontId="6" fillId="0" borderId="0" xfId="2" applyNumberFormat="1" applyFont="1"/>
    <xf numFmtId="0" fontId="6" fillId="0" borderId="1" xfId="2" applyFont="1" applyBorder="1"/>
    <xf numFmtId="3" fontId="6" fillId="0" borderId="1" xfId="2" applyNumberFormat="1" applyFont="1" applyBorder="1"/>
    <xf numFmtId="0" fontId="6" fillId="0" borderId="0" xfId="2" applyFont="1"/>
    <xf numFmtId="3" fontId="5" fillId="0" borderId="3" xfId="2" applyNumberFormat="1" applyFont="1" applyBorder="1"/>
    <xf numFmtId="3" fontId="6" fillId="0" borderId="3" xfId="2" applyNumberFormat="1" applyFont="1" applyBorder="1"/>
    <xf numFmtId="0" fontId="1" fillId="0" borderId="123" xfId="2" applyFont="1" applyBorder="1"/>
    <xf numFmtId="0" fontId="2" fillId="0" borderId="44" xfId="2" applyFont="1" applyBorder="1" applyAlignment="1">
      <alignment horizontal="center"/>
    </xf>
    <xf numFmtId="0" fontId="2" fillId="0" borderId="124" xfId="2" applyFont="1" applyBorder="1" applyAlignment="1">
      <alignment horizontal="center"/>
    </xf>
    <xf numFmtId="0" fontId="2" fillId="0" borderId="125" xfId="2" applyFont="1" applyBorder="1" applyAlignment="1">
      <alignment horizontal="right"/>
    </xf>
    <xf numFmtId="0" fontId="2" fillId="0" borderId="126" xfId="2" applyFont="1" applyBorder="1" applyAlignment="1">
      <alignment horizontal="left"/>
    </xf>
    <xf numFmtId="0" fontId="2" fillId="0" borderId="127" xfId="2" applyFont="1" applyBorder="1" applyAlignment="1">
      <alignment horizontal="center"/>
    </xf>
    <xf numFmtId="0" fontId="1" fillId="0" borderId="0" xfId="2" applyFont="1"/>
    <xf numFmtId="0" fontId="1" fillId="0" borderId="22" xfId="2" applyFont="1" applyBorder="1"/>
    <xf numFmtId="0" fontId="2" fillId="0" borderId="22" xfId="2" applyFont="1" applyBorder="1" applyAlignment="1">
      <alignment horizontal="center"/>
    </xf>
    <xf numFmtId="0" fontId="2" fillId="0" borderId="60" xfId="2" applyFont="1" applyBorder="1" applyAlignment="1">
      <alignment horizontal="center"/>
    </xf>
    <xf numFmtId="0" fontId="2" fillId="0" borderId="21" xfId="2" applyFont="1" applyBorder="1" applyAlignment="1">
      <alignment horizontal="center"/>
    </xf>
    <xf numFmtId="0" fontId="2" fillId="0" borderId="58" xfId="2" applyFont="1" applyBorder="1" applyAlignment="1">
      <alignment horizontal="center"/>
    </xf>
    <xf numFmtId="0" fontId="2" fillId="0" borderId="1" xfId="2" applyFont="1" applyBorder="1" applyAlignment="1">
      <alignment horizontal="center"/>
    </xf>
    <xf numFmtId="0" fontId="2" fillId="0" borderId="64" xfId="2" applyFont="1" applyBorder="1" applyAlignment="1">
      <alignment horizontal="center"/>
    </xf>
    <xf numFmtId="0" fontId="2" fillId="0" borderId="128" xfId="2" applyFont="1" applyBorder="1" applyAlignment="1">
      <alignment horizontal="center"/>
    </xf>
    <xf numFmtId="0" fontId="2" fillId="0" borderId="129" xfId="2" applyFont="1" applyBorder="1" applyAlignment="1">
      <alignment horizontal="center"/>
    </xf>
    <xf numFmtId="0" fontId="2" fillId="0" borderId="61" xfId="2" applyFont="1" applyBorder="1" applyAlignment="1">
      <alignment horizontal="center"/>
    </xf>
    <xf numFmtId="0" fontId="1" fillId="0" borderId="37" xfId="2" applyFont="1" applyBorder="1"/>
    <xf numFmtId="169" fontId="1" fillId="0" borderId="37" xfId="2" applyNumberFormat="1" applyFont="1" applyBorder="1"/>
    <xf numFmtId="169" fontId="1" fillId="0" borderId="28" xfId="2" applyNumberFormat="1" applyFont="1" applyBorder="1"/>
    <xf numFmtId="3" fontId="1" fillId="0" borderId="0" xfId="2" applyNumberFormat="1" applyFont="1"/>
    <xf numFmtId="3" fontId="1" fillId="0" borderId="37" xfId="2" applyNumberFormat="1" applyFont="1" applyBorder="1"/>
    <xf numFmtId="0" fontId="1" fillId="0" borderId="62" xfId="2" applyFont="1" applyBorder="1"/>
    <xf numFmtId="0" fontId="1" fillId="0" borderId="44" xfId="2" applyFont="1" applyBorder="1"/>
    <xf numFmtId="169" fontId="1" fillId="0" borderId="44" xfId="2" applyNumberFormat="1" applyFont="1" applyBorder="1"/>
    <xf numFmtId="169" fontId="1" fillId="0" borderId="71" xfId="2" applyNumberFormat="1" applyFont="1" applyBorder="1"/>
    <xf numFmtId="3" fontId="1" fillId="0" borderId="67" xfId="2" applyNumberFormat="1" applyFont="1" applyBorder="1"/>
    <xf numFmtId="3" fontId="1" fillId="0" borderId="44" xfId="2" applyNumberFormat="1" applyFont="1" applyBorder="1"/>
    <xf numFmtId="3" fontId="1" fillId="0" borderId="131" xfId="2" applyNumberFormat="1" applyFont="1" applyBorder="1"/>
    <xf numFmtId="3" fontId="1" fillId="0" borderId="62" xfId="2" applyNumberFormat="1" applyFont="1" applyBorder="1"/>
    <xf numFmtId="0" fontId="1" fillId="0" borderId="67" xfId="2" applyFont="1" applyBorder="1"/>
    <xf numFmtId="169" fontId="1" fillId="0" borderId="67" xfId="2" applyNumberFormat="1" applyFont="1" applyBorder="1"/>
    <xf numFmtId="0" fontId="2" fillId="0" borderId="44" xfId="2" applyFont="1" applyBorder="1"/>
    <xf numFmtId="169" fontId="1" fillId="0" borderId="54" xfId="2" applyNumberFormat="1" applyFont="1" applyBorder="1"/>
    <xf numFmtId="0" fontId="1" fillId="0" borderId="44" xfId="2" applyFont="1" applyBorder="1" applyAlignment="1">
      <alignment shrinkToFit="1"/>
    </xf>
    <xf numFmtId="0" fontId="2" fillId="0" borderId="44" xfId="2" applyFont="1" applyBorder="1" applyAlignment="1">
      <alignment shrinkToFit="1"/>
    </xf>
    <xf numFmtId="0" fontId="1" fillId="0" borderId="37" xfId="2" applyFont="1" applyBorder="1" applyAlignment="1">
      <alignment shrinkToFit="1"/>
    </xf>
    <xf numFmtId="3" fontId="1" fillId="0" borderId="54" xfId="2" applyNumberFormat="1" applyFont="1" applyBorder="1"/>
    <xf numFmtId="3" fontId="16" fillId="0" borderId="0" xfId="2" applyNumberFormat="1" applyFont="1"/>
    <xf numFmtId="3" fontId="15" fillId="0" borderId="0" xfId="2" applyNumberFormat="1"/>
    <xf numFmtId="0" fontId="15" fillId="0" borderId="1" xfId="2" applyBorder="1"/>
    <xf numFmtId="3" fontId="15" fillId="0" borderId="1" xfId="2" applyNumberFormat="1" applyBorder="1"/>
    <xf numFmtId="0" fontId="17" fillId="0" borderId="0" xfId="2" applyFont="1"/>
    <xf numFmtId="3" fontId="16" fillId="0" borderId="3" xfId="2" applyNumberFormat="1" applyFont="1" applyBorder="1"/>
    <xf numFmtId="3" fontId="15" fillId="0" borderId="3" xfId="2" applyNumberFormat="1" applyBorder="1"/>
    <xf numFmtId="0" fontId="15" fillId="0" borderId="0" xfId="2"/>
    <xf numFmtId="0" fontId="15" fillId="0" borderId="123" xfId="2" applyBorder="1"/>
    <xf numFmtId="0" fontId="16" fillId="0" borderId="44" xfId="2" applyFont="1" applyBorder="1" applyAlignment="1">
      <alignment horizontal="center"/>
    </xf>
    <xf numFmtId="0" fontId="16" fillId="0" borderId="134" xfId="2" applyFont="1" applyBorder="1" applyAlignment="1">
      <alignment horizontal="center"/>
    </xf>
    <xf numFmtId="0" fontId="16" fillId="0" borderId="8" xfId="2" applyFont="1" applyBorder="1" applyAlignment="1">
      <alignment horizontal="right"/>
    </xf>
    <xf numFmtId="0" fontId="16" fillId="0" borderId="126" xfId="2" applyFont="1" applyBorder="1" applyAlignment="1">
      <alignment horizontal="left"/>
    </xf>
    <xf numFmtId="0" fontId="16" fillId="0" borderId="127" xfId="2" applyFont="1" applyBorder="1" applyAlignment="1">
      <alignment horizontal="center"/>
    </xf>
    <xf numFmtId="0" fontId="16" fillId="0" borderId="58" xfId="2" applyFont="1" applyBorder="1" applyAlignment="1">
      <alignment horizontal="center"/>
    </xf>
    <xf numFmtId="0" fontId="16" fillId="0" borderId="61" xfId="2" applyFont="1" applyBorder="1" applyAlignment="1">
      <alignment horizontal="center"/>
    </xf>
    <xf numFmtId="0" fontId="16" fillId="0" borderId="32" xfId="2" applyFont="1" applyBorder="1" applyAlignment="1">
      <alignment horizontal="center"/>
    </xf>
    <xf numFmtId="0" fontId="16" fillId="0" borderId="135" xfId="2" applyFont="1" applyBorder="1" applyAlignment="1">
      <alignment horizontal="center"/>
    </xf>
    <xf numFmtId="0" fontId="16" fillId="0" borderId="136" xfId="2" applyFont="1" applyBorder="1" applyAlignment="1">
      <alignment horizontal="center"/>
    </xf>
    <xf numFmtId="0" fontId="15" fillId="0" borderId="34" xfId="2" applyBorder="1"/>
    <xf numFmtId="0" fontId="15" fillId="0" borderId="34" xfId="2" applyBorder="1" applyAlignment="1">
      <alignment horizontal="center"/>
    </xf>
    <xf numFmtId="168" fontId="15" fillId="0" borderId="137" xfId="2" applyNumberFormat="1" applyBorder="1"/>
    <xf numFmtId="0" fontId="15" fillId="0" borderId="11" xfId="2" applyBorder="1" applyAlignment="1">
      <alignment horizontal="center"/>
    </xf>
    <xf numFmtId="168" fontId="15" fillId="0" borderId="34" xfId="2" applyNumberFormat="1" applyBorder="1"/>
    <xf numFmtId="0" fontId="11" fillId="0" borderId="70" xfId="0" applyFont="1" applyBorder="1"/>
    <xf numFmtId="0" fontId="11" fillId="0" borderId="9" xfId="0" applyFont="1" applyBorder="1"/>
    <xf numFmtId="0" fontId="11" fillId="0" borderId="85" xfId="0" applyFont="1" applyBorder="1"/>
    <xf numFmtId="0" fontId="11" fillId="0" borderId="73" xfId="0" applyFont="1" applyBorder="1"/>
    <xf numFmtId="165" fontId="3" fillId="0" borderId="54" xfId="0" applyNumberFormat="1" applyFont="1" applyBorder="1"/>
    <xf numFmtId="6" fontId="2" fillId="0" borderId="138" xfId="0" applyNumberFormat="1" applyFont="1" applyBorder="1" applyAlignment="1">
      <alignment horizontal="center"/>
    </xf>
    <xf numFmtId="6" fontId="2" fillId="0" borderId="139" xfId="0" applyNumberFormat="1" applyFont="1" applyBorder="1" applyAlignment="1">
      <alignment horizontal="center"/>
    </xf>
    <xf numFmtId="6" fontId="2" fillId="0" borderId="140" xfId="0" applyNumberFormat="1" applyFont="1" applyBorder="1" applyAlignment="1">
      <alignment horizontal="center"/>
    </xf>
    <xf numFmtId="3" fontId="1" fillId="0" borderId="0" xfId="0" applyNumberFormat="1" applyFont="1" applyAlignment="1">
      <alignment horizontal="right"/>
    </xf>
    <xf numFmtId="0" fontId="18" fillId="0" borderId="113" xfId="0" applyFont="1" applyBorder="1"/>
    <xf numFmtId="0" fontId="18" fillId="0" borderId="117" xfId="0" applyFont="1" applyBorder="1"/>
    <xf numFmtId="0" fontId="18" fillId="0" borderId="15" xfId="0" applyFont="1" applyBorder="1"/>
    <xf numFmtId="6" fontId="18" fillId="0" borderId="117" xfId="0" applyNumberFormat="1" applyFont="1" applyBorder="1"/>
    <xf numFmtId="6" fontId="18" fillId="0" borderId="119" xfId="0" applyNumberFormat="1" applyFont="1" applyBorder="1"/>
    <xf numFmtId="0" fontId="19" fillId="0" borderId="77" xfId="0" applyFont="1" applyBorder="1"/>
    <xf numFmtId="6" fontId="19" fillId="0" borderId="119" xfId="0" applyNumberFormat="1" applyFont="1" applyBorder="1"/>
    <xf numFmtId="167" fontId="19" fillId="0" borderId="118" xfId="0" applyNumberFormat="1" applyFont="1" applyBorder="1" applyAlignment="1">
      <alignment horizontal="right"/>
    </xf>
    <xf numFmtId="0" fontId="18" fillId="0" borderId="90" xfId="0" applyFont="1" applyBorder="1"/>
    <xf numFmtId="166" fontId="18" fillId="0" borderId="0" xfId="0" applyNumberFormat="1" applyFont="1"/>
    <xf numFmtId="165" fontId="18" fillId="0" borderId="66" xfId="0" applyNumberFormat="1" applyFont="1" applyBorder="1"/>
    <xf numFmtId="166" fontId="18" fillId="0" borderId="51" xfId="0" applyNumberFormat="1" applyFont="1" applyBorder="1"/>
    <xf numFmtId="165" fontId="18" fillId="0" borderId="86" xfId="0" applyNumberFormat="1" applyFont="1" applyBorder="1"/>
    <xf numFmtId="166" fontId="18" fillId="0" borderId="37" xfId="0" applyNumberFormat="1" applyFont="1" applyBorder="1"/>
    <xf numFmtId="165" fontId="18" fillId="0" borderId="87" xfId="0" applyNumberFormat="1" applyFont="1" applyBorder="1"/>
    <xf numFmtId="0" fontId="18" fillId="0" borderId="77" xfId="0" applyFont="1" applyBorder="1"/>
    <xf numFmtId="166" fontId="18" fillId="0" borderId="67" xfId="0" applyNumberFormat="1" applyFont="1" applyBorder="1"/>
    <xf numFmtId="165" fontId="18" fillId="0" borderId="62" xfId="0" applyNumberFormat="1" applyFont="1" applyBorder="1"/>
    <xf numFmtId="166" fontId="18" fillId="0" borderId="57" xfId="0" applyNumberFormat="1" applyFont="1" applyBorder="1"/>
    <xf numFmtId="166" fontId="18" fillId="0" borderId="44" xfId="0" applyNumberFormat="1" applyFont="1" applyBorder="1"/>
    <xf numFmtId="165" fontId="18" fillId="0" borderId="89" xfId="0" applyNumberFormat="1" applyFont="1" applyBorder="1"/>
    <xf numFmtId="165" fontId="18" fillId="0" borderId="45" xfId="0" applyNumberFormat="1" applyFont="1" applyBorder="1"/>
    <xf numFmtId="0" fontId="18" fillId="0" borderId="91" xfId="0" applyFont="1" applyBorder="1"/>
    <xf numFmtId="0" fontId="19" fillId="0" borderId="72" xfId="0" applyFont="1" applyBorder="1"/>
    <xf numFmtId="166" fontId="19" fillId="0" borderId="78" xfId="0" applyNumberFormat="1" applyFont="1" applyBorder="1"/>
    <xf numFmtId="165" fontId="19" fillId="0" borderId="55" xfId="0" applyNumberFormat="1" applyFont="1" applyBorder="1"/>
    <xf numFmtId="166" fontId="19" fillId="0" borderId="67" xfId="0" applyNumberFormat="1" applyFont="1" applyBorder="1"/>
    <xf numFmtId="165" fontId="19" fillId="0" borderId="54" xfId="0" applyNumberFormat="1" applyFont="1" applyBorder="1"/>
    <xf numFmtId="166" fontId="19" fillId="0" borderId="37" xfId="0" applyNumberFormat="1" applyFont="1" applyBorder="1"/>
    <xf numFmtId="165" fontId="19" fillId="0" borderId="71" xfId="0" applyNumberFormat="1" applyFont="1" applyBorder="1"/>
    <xf numFmtId="6" fontId="5" fillId="0" borderId="0" xfId="0" applyNumberFormat="1" applyFont="1" applyAlignment="1">
      <alignment horizontal="right"/>
    </xf>
    <xf numFmtId="6" fontId="5" fillId="0" borderId="0" xfId="0" applyNumberFormat="1" applyFont="1" applyAlignment="1">
      <alignment horizontal="right" vertical="justify"/>
    </xf>
    <xf numFmtId="166" fontId="5" fillId="0" borderId="0" xfId="0" applyNumberFormat="1" applyFont="1" applyAlignment="1">
      <alignment horizontal="right"/>
    </xf>
    <xf numFmtId="3" fontId="5" fillId="0" borderId="0" xfId="2" applyNumberFormat="1" applyFont="1" applyAlignment="1">
      <alignment horizontal="right"/>
    </xf>
    <xf numFmtId="3" fontId="1" fillId="0" borderId="79" xfId="2" applyNumberFormat="1" applyFont="1" applyBorder="1"/>
    <xf numFmtId="3" fontId="1" fillId="0" borderId="154" xfId="2" applyNumberFormat="1" applyFont="1" applyBorder="1"/>
    <xf numFmtId="3" fontId="1" fillId="0" borderId="86" xfId="2" applyNumberFormat="1" applyFont="1" applyBorder="1"/>
    <xf numFmtId="0" fontId="2" fillId="0" borderId="62" xfId="2" applyFont="1" applyBorder="1"/>
    <xf numFmtId="0" fontId="2" fillId="0" borderId="37" xfId="2" applyFont="1" applyBorder="1" applyAlignment="1">
      <alignment horizontal="center"/>
    </xf>
    <xf numFmtId="0" fontId="1" fillId="0" borderId="54" xfId="2" applyFont="1" applyBorder="1"/>
    <xf numFmtId="0" fontId="1" fillId="0" borderId="45" xfId="2" applyFont="1" applyBorder="1"/>
    <xf numFmtId="0" fontId="1" fillId="0" borderId="52" xfId="2" applyFont="1" applyBorder="1"/>
    <xf numFmtId="3" fontId="16" fillId="0" borderId="0" xfId="2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0" fontId="2" fillId="0" borderId="21" xfId="0" applyFont="1" applyBorder="1" applyAlignment="1">
      <alignment horizontal="center"/>
    </xf>
    <xf numFmtId="0" fontId="20" fillId="0" borderId="0" xfId="0" applyFont="1"/>
    <xf numFmtId="0" fontId="16" fillId="0" borderId="0" xfId="0" applyFont="1"/>
    <xf numFmtId="171" fontId="15" fillId="0" borderId="0" xfId="3" applyNumberFormat="1" applyFont="1" applyFill="1"/>
    <xf numFmtId="0" fontId="15" fillId="0" borderId="0" xfId="0" applyFont="1"/>
    <xf numFmtId="3" fontId="20" fillId="0" borderId="0" xfId="0" applyNumberFormat="1" applyFont="1"/>
    <xf numFmtId="2" fontId="3" fillId="0" borderId="52" xfId="5" applyNumberFormat="1" applyFont="1" applyFill="1" applyBorder="1"/>
    <xf numFmtId="3" fontId="15" fillId="0" borderId="0" xfId="0" applyNumberFormat="1" applyFont="1"/>
    <xf numFmtId="44" fontId="15" fillId="0" borderId="0" xfId="1" applyFont="1" applyFill="1"/>
    <xf numFmtId="42" fontId="20" fillId="0" borderId="0" xfId="0" applyNumberFormat="1" applyFont="1"/>
    <xf numFmtId="42" fontId="16" fillId="0" borderId="34" xfId="3" applyNumberFormat="1" applyFont="1" applyFill="1" applyBorder="1"/>
    <xf numFmtId="41" fontId="15" fillId="0" borderId="34" xfId="3" applyNumberFormat="1" applyFont="1" applyFill="1" applyBorder="1"/>
    <xf numFmtId="42" fontId="15" fillId="0" borderId="34" xfId="3" applyNumberFormat="1" applyFont="1" applyFill="1" applyBorder="1"/>
    <xf numFmtId="42" fontId="23" fillId="0" borderId="34" xfId="3" applyNumberFormat="1" applyFont="1" applyFill="1" applyBorder="1"/>
    <xf numFmtId="43" fontId="15" fillId="0" borderId="34" xfId="3" applyFont="1" applyFill="1" applyBorder="1"/>
    <xf numFmtId="42" fontId="16" fillId="0" borderId="155" xfId="3" applyNumberFormat="1" applyFont="1" applyFill="1" applyBorder="1" applyAlignment="1">
      <alignment horizontal="center"/>
    </xf>
    <xf numFmtId="41" fontId="15" fillId="0" borderId="156" xfId="3" applyNumberFormat="1" applyFont="1" applyFill="1" applyBorder="1"/>
    <xf numFmtId="42" fontId="16" fillId="0" borderId="32" xfId="3" applyNumberFormat="1" applyFont="1" applyFill="1" applyBorder="1"/>
    <xf numFmtId="171" fontId="15" fillId="0" borderId="34" xfId="3" applyNumberFormat="1" applyFont="1" applyFill="1" applyBorder="1"/>
    <xf numFmtId="171" fontId="16" fillId="0" borderId="32" xfId="3" applyNumberFormat="1" applyFont="1" applyFill="1" applyBorder="1" applyAlignment="1">
      <alignment horizontal="center"/>
    </xf>
    <xf numFmtId="171" fontId="16" fillId="0" borderId="156" xfId="3" applyNumberFormat="1" applyFont="1" applyFill="1" applyBorder="1" applyAlignment="1">
      <alignment horizontal="center"/>
    </xf>
    <xf numFmtId="0" fontId="5" fillId="0" borderId="0" xfId="0" applyFont="1"/>
    <xf numFmtId="171" fontId="6" fillId="0" borderId="158" xfId="3" applyNumberFormat="1" applyFont="1" applyFill="1" applyBorder="1"/>
    <xf numFmtId="3" fontId="5" fillId="0" borderId="0" xfId="0" applyNumberFormat="1" applyFont="1" applyAlignment="1">
      <alignment horizontal="right"/>
    </xf>
    <xf numFmtId="171" fontId="6" fillId="0" borderId="31" xfId="3" applyNumberFormat="1" applyFont="1" applyFill="1" applyBorder="1"/>
    <xf numFmtId="3" fontId="6" fillId="0" borderId="1" xfId="0" applyNumberFormat="1" applyFont="1" applyBorder="1"/>
    <xf numFmtId="171" fontId="6" fillId="0" borderId="32" xfId="3" applyNumberFormat="1" applyFont="1" applyFill="1" applyBorder="1"/>
    <xf numFmtId="0" fontId="5" fillId="0" borderId="1" xfId="0" applyFont="1" applyBorder="1"/>
    <xf numFmtId="0" fontId="5" fillId="0" borderId="3" xfId="0" applyFont="1" applyBorder="1"/>
    <xf numFmtId="0" fontId="1" fillId="0" borderId="160" xfId="0" applyFont="1" applyBorder="1"/>
    <xf numFmtId="0" fontId="1" fillId="0" borderId="161" xfId="0" applyFont="1" applyBorder="1"/>
    <xf numFmtId="0" fontId="2" fillId="0" borderId="162" xfId="0" applyFont="1" applyBorder="1"/>
    <xf numFmtId="0" fontId="2" fillId="0" borderId="163" xfId="0" applyFont="1" applyBorder="1"/>
    <xf numFmtId="0" fontId="2" fillId="0" borderId="164" xfId="0" applyFont="1" applyBorder="1"/>
    <xf numFmtId="0" fontId="1" fillId="0" borderId="159" xfId="0" applyFont="1" applyBorder="1"/>
    <xf numFmtId="0" fontId="1" fillId="0" borderId="162" xfId="0" applyFont="1" applyBorder="1"/>
    <xf numFmtId="0" fontId="2" fillId="0" borderId="160" xfId="0" applyFont="1" applyBorder="1"/>
    <xf numFmtId="0" fontId="1" fillId="0" borderId="165" xfId="0" applyFont="1" applyBorder="1"/>
    <xf numFmtId="0" fontId="1" fillId="0" borderId="163" xfId="0" applyFont="1" applyBorder="1"/>
    <xf numFmtId="0" fontId="2" fillId="0" borderId="166" xfId="0" applyFont="1" applyBorder="1"/>
    <xf numFmtId="172" fontId="1" fillId="0" borderId="0" xfId="0" applyNumberFormat="1" applyFont="1"/>
    <xf numFmtId="0" fontId="1" fillId="0" borderId="167" xfId="0" applyFont="1" applyBorder="1"/>
    <xf numFmtId="0" fontId="1" fillId="0" borderId="168" xfId="0" applyFont="1" applyBorder="1"/>
    <xf numFmtId="0" fontId="1" fillId="0" borderId="164" xfId="0" applyFont="1" applyBorder="1"/>
    <xf numFmtId="0" fontId="1" fillId="0" borderId="169" xfId="0" applyFont="1" applyBorder="1"/>
    <xf numFmtId="0" fontId="1" fillId="0" borderId="170" xfId="0" applyFont="1" applyBorder="1"/>
    <xf numFmtId="0" fontId="15" fillId="0" borderId="19" xfId="0" applyFont="1" applyBorder="1"/>
    <xf numFmtId="0" fontId="16" fillId="0" borderId="134" xfId="0" applyFont="1" applyBorder="1" applyAlignment="1">
      <alignment horizontal="center"/>
    </xf>
    <xf numFmtId="0" fontId="16" fillId="0" borderId="171" xfId="0" applyFont="1" applyBorder="1" applyAlignment="1">
      <alignment horizontal="center"/>
    </xf>
    <xf numFmtId="0" fontId="15" fillId="0" borderId="171" xfId="0" applyFont="1" applyBorder="1"/>
    <xf numFmtId="0" fontId="15" fillId="0" borderId="22" xfId="0" applyFont="1" applyBorder="1"/>
    <xf numFmtId="0" fontId="16" fillId="0" borderId="37" xfId="0" applyFont="1" applyBorder="1" applyAlignment="1">
      <alignment horizontal="center"/>
    </xf>
    <xf numFmtId="0" fontId="15" fillId="0" borderId="52" xfId="0" applyFont="1" applyBorder="1"/>
    <xf numFmtId="0" fontId="15" fillId="0" borderId="60" xfId="0" applyFont="1" applyBorder="1"/>
    <xf numFmtId="0" fontId="16" fillId="0" borderId="52" xfId="0" applyFont="1" applyBorder="1" applyAlignment="1">
      <alignment horizontal="center"/>
    </xf>
    <xf numFmtId="0" fontId="15" fillId="0" borderId="53" xfId="0" applyFont="1" applyBorder="1"/>
    <xf numFmtId="0" fontId="16" fillId="0" borderId="37" xfId="0" applyFont="1" applyBorder="1"/>
    <xf numFmtId="169" fontId="15" fillId="0" borderId="44" xfId="0" applyNumberFormat="1" applyFont="1" applyBorder="1"/>
    <xf numFmtId="169" fontId="15" fillId="0" borderId="54" xfId="0" applyNumberFormat="1" applyFont="1" applyBorder="1"/>
    <xf numFmtId="0" fontId="15" fillId="0" borderId="44" xfId="0" applyFont="1" applyBorder="1"/>
    <xf numFmtId="169" fontId="15" fillId="0" borderId="37" xfId="0" applyNumberFormat="1" applyFont="1" applyBorder="1"/>
    <xf numFmtId="169" fontId="15" fillId="0" borderId="52" xfId="0" applyNumberFormat="1" applyFont="1" applyBorder="1"/>
    <xf numFmtId="0" fontId="15" fillId="0" borderId="37" xfId="0" applyFont="1" applyBorder="1"/>
    <xf numFmtId="0" fontId="16" fillId="0" borderId="44" xfId="0" applyFont="1" applyBorder="1"/>
    <xf numFmtId="0" fontId="15" fillId="0" borderId="67" xfId="0" applyFont="1" applyBorder="1"/>
    <xf numFmtId="0" fontId="16" fillId="0" borderId="19" xfId="0" applyFont="1" applyBorder="1" applyAlignment="1">
      <alignment horizontal="center"/>
    </xf>
    <xf numFmtId="0" fontId="16" fillId="0" borderId="22" xfId="0" applyFont="1" applyBorder="1" applyAlignment="1">
      <alignment horizontal="center"/>
    </xf>
    <xf numFmtId="0" fontId="15" fillId="0" borderId="135" xfId="0" applyFont="1" applyBorder="1"/>
    <xf numFmtId="0" fontId="16" fillId="0" borderId="64" xfId="0" applyFont="1" applyBorder="1" applyAlignment="1">
      <alignment horizontal="center"/>
    </xf>
    <xf numFmtId="0" fontId="16" fillId="0" borderId="58" xfId="0" applyFont="1" applyBorder="1" applyAlignment="1">
      <alignment horizontal="center"/>
    </xf>
    <xf numFmtId="0" fontId="16" fillId="0" borderId="53" xfId="0" applyFont="1" applyBorder="1"/>
    <xf numFmtId="166" fontId="15" fillId="0" borderId="44" xfId="0" applyNumberFormat="1" applyFont="1" applyBorder="1"/>
    <xf numFmtId="166" fontId="15" fillId="0" borderId="54" xfId="0" applyNumberFormat="1" applyFont="1" applyBorder="1"/>
    <xf numFmtId="166" fontId="15" fillId="0" borderId="37" xfId="0" applyNumberFormat="1" applyFont="1" applyBorder="1"/>
    <xf numFmtId="166" fontId="15" fillId="0" borderId="52" xfId="0" applyNumberFormat="1" applyFont="1" applyBorder="1"/>
    <xf numFmtId="166" fontId="15" fillId="0" borderId="45" xfId="0" applyNumberFormat="1" applyFont="1" applyBorder="1"/>
    <xf numFmtId="166" fontId="15" fillId="0" borderId="86" xfId="0" applyNumberFormat="1" applyFont="1" applyBorder="1"/>
    <xf numFmtId="0" fontId="16" fillId="0" borderId="44" xfId="0" applyFont="1" applyBorder="1" applyAlignment="1">
      <alignment horizontal="center"/>
    </xf>
    <xf numFmtId="0" fontId="15" fillId="0" borderId="58" xfId="0" applyFont="1" applyBorder="1"/>
    <xf numFmtId="173" fontId="16" fillId="0" borderId="0" xfId="0" applyNumberFormat="1" applyFont="1" applyAlignment="1" applyProtection="1">
      <alignment horizontal="left"/>
      <protection locked="0"/>
    </xf>
    <xf numFmtId="173" fontId="25" fillId="0" borderId="0" xfId="0" applyNumberFormat="1" applyFont="1" applyProtection="1">
      <protection locked="0"/>
    </xf>
    <xf numFmtId="173" fontId="16" fillId="0" borderId="0" xfId="0" applyNumberFormat="1" applyFont="1" applyAlignment="1" applyProtection="1">
      <alignment horizontal="right"/>
      <protection locked="0"/>
    </xf>
    <xf numFmtId="173" fontId="16" fillId="0" borderId="0" xfId="0" applyNumberFormat="1" applyFont="1" applyProtection="1">
      <protection locked="0"/>
    </xf>
    <xf numFmtId="173" fontId="15" fillId="0" borderId="0" xfId="0" applyNumberFormat="1" applyFont="1" applyProtection="1">
      <protection locked="0"/>
    </xf>
    <xf numFmtId="0" fontId="0" fillId="0" borderId="0" xfId="0" applyProtection="1">
      <protection locked="0"/>
    </xf>
    <xf numFmtId="173" fontId="26" fillId="0" borderId="0" xfId="0" applyNumberFormat="1" applyFont="1" applyProtection="1">
      <protection locked="0"/>
    </xf>
    <xf numFmtId="0" fontId="26" fillId="0" borderId="0" xfId="0" applyFont="1" applyProtection="1">
      <protection locked="0"/>
    </xf>
    <xf numFmtId="173" fontId="0" fillId="0" borderId="0" xfId="0" applyNumberFormat="1" applyProtection="1">
      <protection locked="0"/>
    </xf>
    <xf numFmtId="37" fontId="0" fillId="0" borderId="0" xfId="0" applyNumberFormat="1" applyProtection="1">
      <protection locked="0"/>
    </xf>
    <xf numFmtId="37" fontId="27" fillId="0" borderId="156" xfId="0" applyNumberFormat="1" applyFont="1" applyBorder="1" applyProtection="1">
      <protection locked="0"/>
    </xf>
    <xf numFmtId="37" fontId="27" fillId="0" borderId="157" xfId="0" applyNumberFormat="1" applyFont="1" applyBorder="1" applyAlignment="1" applyProtection="1">
      <alignment horizontal="center"/>
      <protection locked="0"/>
    </xf>
    <xf numFmtId="0" fontId="28" fillId="0" borderId="0" xfId="0" applyFont="1" applyProtection="1">
      <protection locked="0"/>
    </xf>
    <xf numFmtId="0" fontId="25" fillId="0" borderId="18" xfId="0" applyFont="1" applyBorder="1" applyAlignment="1" applyProtection="1">
      <alignment horizontal="left"/>
      <protection locked="0"/>
    </xf>
    <xf numFmtId="37" fontId="27" fillId="0" borderId="158" xfId="0" applyNumberFormat="1" applyFont="1" applyBorder="1" applyProtection="1">
      <protection locked="0"/>
    </xf>
    <xf numFmtId="37" fontId="27" fillId="0" borderId="18" xfId="0" applyNumberFormat="1" applyFont="1" applyBorder="1" applyAlignment="1" applyProtection="1">
      <alignment horizontal="center"/>
      <protection locked="0"/>
    </xf>
    <xf numFmtId="0" fontId="27" fillId="0" borderId="0" xfId="0" applyFont="1" applyAlignment="1" applyProtection="1">
      <alignment horizontal="left"/>
      <protection locked="0"/>
    </xf>
    <xf numFmtId="37" fontId="27" fillId="0" borderId="0" xfId="0" applyNumberFormat="1" applyFont="1" applyProtection="1">
      <protection locked="0"/>
    </xf>
    <xf numFmtId="37" fontId="27" fillId="0" borderId="0" xfId="0" applyNumberFormat="1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25" fillId="0" borderId="0" xfId="0" applyFont="1" applyProtection="1">
      <protection locked="0"/>
    </xf>
    <xf numFmtId="0" fontId="27" fillId="0" borderId="0" xfId="0" applyFont="1" applyProtection="1">
      <protection locked="0"/>
    </xf>
    <xf numFmtId="3" fontId="27" fillId="0" borderId="0" xfId="0" applyNumberFormat="1" applyFont="1" applyAlignment="1" applyProtection="1">
      <alignment horizontal="center"/>
      <protection locked="0"/>
    </xf>
    <xf numFmtId="0" fontId="25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174" fontId="0" fillId="0" borderId="0" xfId="3" applyNumberFormat="1" applyFont="1" applyAlignment="1" applyProtection="1">
      <alignment horizontal="left" indent="1"/>
      <protection locked="0"/>
    </xf>
    <xf numFmtId="3" fontId="1" fillId="0" borderId="3" xfId="0" applyNumberFormat="1" applyFont="1" applyBorder="1"/>
    <xf numFmtId="0" fontId="1" fillId="0" borderId="0" xfId="0" applyFont="1" applyAlignment="1">
      <alignment horizontal="center"/>
    </xf>
    <xf numFmtId="0" fontId="2" fillId="0" borderId="44" xfId="0" applyFont="1" applyBorder="1"/>
    <xf numFmtId="0" fontId="1" fillId="0" borderId="160" xfId="0" applyFont="1" applyBorder="1" applyAlignment="1">
      <alignment horizontal="center"/>
    </xf>
    <xf numFmtId="171" fontId="1" fillId="0" borderId="160" xfId="3" applyNumberFormat="1" applyFont="1" applyFill="1" applyBorder="1"/>
    <xf numFmtId="0" fontId="1" fillId="0" borderId="172" xfId="0" applyFont="1" applyBorder="1"/>
    <xf numFmtId="0" fontId="1" fillId="0" borderId="52" xfId="0" applyFont="1" applyBorder="1"/>
    <xf numFmtId="42" fontId="1" fillId="0" borderId="173" xfId="0" applyNumberFormat="1" applyFont="1" applyBorder="1"/>
    <xf numFmtId="42" fontId="1" fillId="0" borderId="170" xfId="0" applyNumberFormat="1" applyFont="1" applyBorder="1"/>
    <xf numFmtId="41" fontId="1" fillId="0" borderId="170" xfId="0" applyNumberFormat="1" applyFont="1" applyBorder="1"/>
    <xf numFmtId="42" fontId="1" fillId="0" borderId="44" xfId="2" applyNumberFormat="1" applyFont="1" applyBorder="1"/>
    <xf numFmtId="0" fontId="16" fillId="0" borderId="86" xfId="0" applyFont="1" applyBorder="1" applyAlignment="1">
      <alignment horizontal="center"/>
    </xf>
    <xf numFmtId="42" fontId="15" fillId="0" borderId="44" xfId="0" applyNumberFormat="1" applyFont="1" applyBorder="1"/>
    <xf numFmtId="42" fontId="15" fillId="0" borderId="54" xfId="0" applyNumberFormat="1" applyFont="1" applyBorder="1"/>
    <xf numFmtId="42" fontId="15" fillId="0" borderId="45" xfId="0" applyNumberFormat="1" applyFont="1" applyBorder="1"/>
    <xf numFmtId="41" fontId="15" fillId="0" borderId="44" xfId="0" applyNumberFormat="1" applyFont="1" applyBorder="1"/>
    <xf numFmtId="41" fontId="15" fillId="0" borderId="54" xfId="0" applyNumberFormat="1" applyFont="1" applyBorder="1"/>
    <xf numFmtId="42" fontId="15" fillId="0" borderId="37" xfId="0" applyNumberFormat="1" applyFont="1" applyBorder="1"/>
    <xf numFmtId="42" fontId="15" fillId="0" borderId="86" xfId="0" applyNumberFormat="1" applyFont="1" applyBorder="1"/>
    <xf numFmtId="42" fontId="15" fillId="0" borderId="52" xfId="0" applyNumberFormat="1" applyFont="1" applyBorder="1"/>
    <xf numFmtId="14" fontId="2" fillId="0" borderId="37" xfId="0" applyNumberFormat="1" applyFont="1" applyBorder="1" applyAlignment="1">
      <alignment horizontal="center"/>
    </xf>
    <xf numFmtId="0" fontId="2" fillId="0" borderId="54" xfId="0" applyFont="1" applyBorder="1"/>
    <xf numFmtId="0" fontId="2" fillId="0" borderId="52" xfId="0" applyFont="1" applyBorder="1"/>
    <xf numFmtId="0" fontId="2" fillId="0" borderId="86" xfId="0" applyFont="1" applyBorder="1" applyAlignment="1">
      <alignment horizontal="center"/>
    </xf>
    <xf numFmtId="0" fontId="1" fillId="0" borderId="45" xfId="0" applyFont="1" applyBorder="1"/>
    <xf numFmtId="3" fontId="2" fillId="0" borderId="0" xfId="6" applyNumberFormat="1" applyFont="1"/>
    <xf numFmtId="3" fontId="16" fillId="0" borderId="0" xfId="0" applyNumberFormat="1" applyFont="1"/>
    <xf numFmtId="3" fontId="16" fillId="0" borderId="0" xfId="0" applyNumberFormat="1" applyFont="1" applyAlignment="1">
      <alignment horizontal="right"/>
    </xf>
    <xf numFmtId="0" fontId="15" fillId="0" borderId="1" xfId="0" applyFont="1" applyBorder="1"/>
    <xf numFmtId="0" fontId="1" fillId="0" borderId="0" xfId="6" applyFont="1"/>
    <xf numFmtId="0" fontId="15" fillId="0" borderId="2" xfId="0" applyFont="1" applyBorder="1"/>
    <xf numFmtId="3" fontId="2" fillId="0" borderId="3" xfId="6" applyNumberFormat="1" applyFont="1" applyBorder="1"/>
    <xf numFmtId="3" fontId="16" fillId="0" borderId="3" xfId="0" applyNumberFormat="1" applyFont="1" applyBorder="1" applyAlignment="1">
      <alignment horizontal="right"/>
    </xf>
    <xf numFmtId="0" fontId="15" fillId="0" borderId="3" xfId="0" applyFont="1" applyBorder="1"/>
    <xf numFmtId="0" fontId="2" fillId="0" borderId="19" xfId="6" applyFont="1" applyBorder="1"/>
    <xf numFmtId="0" fontId="2" fillId="0" borderId="19" xfId="6" applyFont="1" applyBorder="1" applyAlignment="1">
      <alignment horizontal="center"/>
    </xf>
    <xf numFmtId="0" fontId="2" fillId="0" borderId="22" xfId="6" applyFont="1" applyBorder="1"/>
    <xf numFmtId="0" fontId="2" fillId="0" borderId="22" xfId="6" applyFont="1" applyBorder="1" applyAlignment="1">
      <alignment horizontal="center"/>
    </xf>
    <xf numFmtId="0" fontId="2" fillId="0" borderId="174" xfId="6" applyFont="1" applyBorder="1" applyAlignment="1">
      <alignment horizontal="center"/>
    </xf>
    <xf numFmtId="0" fontId="15" fillId="0" borderId="44" xfId="6" applyBorder="1"/>
    <xf numFmtId="43" fontId="15" fillId="0" borderId="44" xfId="7" applyFont="1" applyBorder="1" applyAlignment="1"/>
    <xf numFmtId="0" fontId="15" fillId="0" borderId="0" xfId="6"/>
    <xf numFmtId="0" fontId="16" fillId="0" borderId="44" xfId="6" applyFont="1" applyBorder="1"/>
    <xf numFmtId="0" fontId="16" fillId="0" borderId="0" xfId="6" applyFont="1"/>
    <xf numFmtId="0" fontId="1" fillId="0" borderId="44" xfId="6" applyFont="1" applyBorder="1"/>
    <xf numFmtId="0" fontId="1" fillId="0" borderId="67" xfId="6" applyFont="1" applyBorder="1"/>
    <xf numFmtId="0" fontId="2" fillId="0" borderId="0" xfId="6" applyFont="1"/>
    <xf numFmtId="0" fontId="30" fillId="0" borderId="0" xfId="0" applyFont="1"/>
    <xf numFmtId="0" fontId="31" fillId="0" borderId="0" xfId="0" applyFont="1"/>
    <xf numFmtId="0" fontId="32" fillId="0" borderId="0" xfId="0" applyFont="1" applyAlignment="1">
      <alignment horizontal="right"/>
    </xf>
    <xf numFmtId="0" fontId="32" fillId="0" borderId="0" xfId="0" quotePrefix="1" applyFont="1" applyAlignment="1">
      <alignment horizontal="left"/>
    </xf>
    <xf numFmtId="0" fontId="32" fillId="0" borderId="133" xfId="0" applyFont="1" applyBorder="1" applyAlignment="1">
      <alignment horizontal="right"/>
    </xf>
    <xf numFmtId="0" fontId="30" fillId="0" borderId="45" xfId="0" quotePrefix="1" applyFont="1" applyBorder="1" applyAlignment="1" applyProtection="1">
      <alignment horizontal="right"/>
      <protection locked="0"/>
    </xf>
    <xf numFmtId="6" fontId="30" fillId="0" borderId="45" xfId="0" applyNumberFormat="1" applyFont="1" applyBorder="1" applyProtection="1">
      <protection locked="0"/>
    </xf>
    <xf numFmtId="0" fontId="30" fillId="0" borderId="45" xfId="0" applyFont="1" applyBorder="1" applyProtection="1">
      <protection locked="0"/>
    </xf>
    <xf numFmtId="0" fontId="30" fillId="2" borderId="45" xfId="0" applyFont="1" applyFill="1" applyBorder="1"/>
    <xf numFmtId="0" fontId="32" fillId="0" borderId="45" xfId="0" applyFont="1" applyBorder="1" applyProtection="1">
      <protection locked="0"/>
    </xf>
    <xf numFmtId="0" fontId="32" fillId="0" borderId="45" xfId="0" applyFont="1" applyBorder="1" applyAlignment="1" applyProtection="1">
      <alignment horizontal="left"/>
      <protection locked="0"/>
    </xf>
    <xf numFmtId="16" fontId="30" fillId="0" borderId="45" xfId="0" quotePrefix="1" applyNumberFormat="1" applyFont="1" applyBorder="1" applyAlignment="1" applyProtection="1">
      <alignment horizontal="right"/>
      <protection locked="0"/>
    </xf>
    <xf numFmtId="0" fontId="34" fillId="0" borderId="45" xfId="8" applyFont="1" applyBorder="1" applyProtection="1">
      <protection locked="0"/>
    </xf>
    <xf numFmtId="0" fontId="32" fillId="0" borderId="86" xfId="0" applyFont="1" applyBorder="1" applyProtection="1">
      <protection locked="0"/>
    </xf>
    <xf numFmtId="0" fontId="32" fillId="2" borderId="52" xfId="0" applyFont="1" applyFill="1" applyBorder="1" applyAlignment="1">
      <alignment horizontal="center"/>
    </xf>
    <xf numFmtId="0" fontId="28" fillId="2" borderId="52" xfId="0" applyFont="1" applyFill="1" applyBorder="1" applyAlignment="1">
      <alignment horizontal="center"/>
    </xf>
    <xf numFmtId="0" fontId="30" fillId="2" borderId="52" xfId="0" applyFont="1" applyFill="1" applyBorder="1" applyAlignment="1">
      <alignment horizontal="center"/>
    </xf>
    <xf numFmtId="0" fontId="30" fillId="2" borderId="54" xfId="0" applyFont="1" applyFill="1" applyBorder="1"/>
    <xf numFmtId="0" fontId="28" fillId="2" borderId="54" xfId="0" applyFont="1" applyFill="1" applyBorder="1" applyAlignment="1">
      <alignment horizontal="center"/>
    </xf>
    <xf numFmtId="0" fontId="30" fillId="2" borderId="54" xfId="0" applyFont="1" applyFill="1" applyBorder="1" applyAlignment="1">
      <alignment horizontal="center"/>
    </xf>
    <xf numFmtId="0" fontId="30" fillId="0" borderId="175" xfId="0" applyFont="1" applyBorder="1" applyAlignment="1">
      <alignment horizontal="right"/>
    </xf>
    <xf numFmtId="0" fontId="30" fillId="0" borderId="175" xfId="0" applyFont="1" applyBorder="1"/>
    <xf numFmtId="0" fontId="34" fillId="0" borderId="0" xfId="0" applyFont="1"/>
    <xf numFmtId="0" fontId="34" fillId="0" borderId="1" xfId="0" applyFont="1" applyBorder="1"/>
    <xf numFmtId="0" fontId="34" fillId="0" borderId="0" xfId="0" applyFont="1" applyAlignment="1">
      <alignment horizontal="right"/>
    </xf>
    <xf numFmtId="5" fontId="35" fillId="0" borderId="0" xfId="0" applyNumberFormat="1" applyFont="1"/>
    <xf numFmtId="5" fontId="36" fillId="0" borderId="0" xfId="0" applyNumberFormat="1" applyFont="1" applyProtection="1">
      <protection locked="0"/>
    </xf>
    <xf numFmtId="5" fontId="36" fillId="0" borderId="0" xfId="0" applyNumberFormat="1" applyFont="1"/>
    <xf numFmtId="43" fontId="30" fillId="0" borderId="0" xfId="3" applyFont="1"/>
    <xf numFmtId="5" fontId="30" fillId="0" borderId="0" xfId="0" applyNumberFormat="1" applyFont="1"/>
    <xf numFmtId="164" fontId="35" fillId="0" borderId="45" xfId="0" applyNumberFormat="1" applyFont="1" applyBorder="1"/>
    <xf numFmtId="0" fontId="32" fillId="0" borderId="45" xfId="0" applyFont="1" applyBorder="1"/>
    <xf numFmtId="5" fontId="36" fillId="0" borderId="45" xfId="0" applyNumberFormat="1" applyFont="1" applyBorder="1" applyProtection="1">
      <protection locked="0"/>
    </xf>
    <xf numFmtId="0" fontId="30" fillId="0" borderId="45" xfId="0" applyFont="1" applyBorder="1"/>
    <xf numFmtId="5" fontId="35" fillId="0" borderId="45" xfId="0" applyNumberFormat="1" applyFont="1" applyBorder="1"/>
    <xf numFmtId="9" fontId="36" fillId="0" borderId="45" xfId="4" applyFont="1" applyBorder="1" applyProtection="1">
      <protection locked="0"/>
    </xf>
    <xf numFmtId="164" fontId="36" fillId="0" borderId="45" xfId="4" applyNumberFormat="1" applyFont="1" applyBorder="1" applyProtection="1">
      <protection locked="0"/>
    </xf>
    <xf numFmtId="5" fontId="36" fillId="2" borderId="45" xfId="0" applyNumberFormat="1" applyFont="1" applyFill="1" applyBorder="1"/>
    <xf numFmtId="5" fontId="30" fillId="2" borderId="45" xfId="0" applyNumberFormat="1" applyFont="1" applyFill="1" applyBorder="1"/>
    <xf numFmtId="0" fontId="30" fillId="2" borderId="52" xfId="0" applyFont="1" applyFill="1" applyBorder="1"/>
    <xf numFmtId="0" fontId="32" fillId="2" borderId="54" xfId="0" applyFont="1" applyFill="1" applyBorder="1" applyAlignment="1">
      <alignment horizontal="center"/>
    </xf>
    <xf numFmtId="0" fontId="32" fillId="2" borderId="54" xfId="8" applyFont="1" applyFill="1" applyBorder="1" applyAlignment="1">
      <alignment horizontal="center"/>
    </xf>
    <xf numFmtId="0" fontId="32" fillId="2" borderId="0" xfId="0" applyFont="1" applyFill="1" applyAlignment="1">
      <alignment horizontal="centerContinuous"/>
    </xf>
    <xf numFmtId="0" fontId="32" fillId="2" borderId="31" xfId="0" applyFont="1" applyFill="1" applyBorder="1" applyAlignment="1">
      <alignment horizontal="centerContinuous"/>
    </xf>
    <xf numFmtId="0" fontId="32" fillId="2" borderId="37" xfId="0" applyFont="1" applyFill="1" applyBorder="1" applyAlignment="1">
      <alignment horizontal="centerContinuous"/>
    </xf>
    <xf numFmtId="0" fontId="32" fillId="2" borderId="67" xfId="0" applyFont="1" applyFill="1" applyBorder="1" applyAlignment="1">
      <alignment horizontal="centerContinuous"/>
    </xf>
    <xf numFmtId="0" fontId="32" fillId="2" borderId="176" xfId="0" applyFont="1" applyFill="1" applyBorder="1" applyAlignment="1">
      <alignment horizontal="centerContinuous"/>
    </xf>
    <xf numFmtId="0" fontId="32" fillId="2" borderId="44" xfId="0" applyFont="1" applyFill="1" applyBorder="1" applyAlignment="1">
      <alignment horizontal="centerContinuous"/>
    </xf>
    <xf numFmtId="0" fontId="37" fillId="0" borderId="0" xfId="0" applyFont="1"/>
    <xf numFmtId="9" fontId="30" fillId="0" borderId="45" xfId="4" applyFont="1" applyBorder="1" applyProtection="1">
      <protection locked="0"/>
    </xf>
    <xf numFmtId="42" fontId="30" fillId="0" borderId="45" xfId="0" applyNumberFormat="1" applyFont="1" applyBorder="1"/>
    <xf numFmtId="42" fontId="30" fillId="0" borderId="45" xfId="0" applyNumberFormat="1" applyFont="1" applyBorder="1" applyProtection="1">
      <protection locked="0"/>
    </xf>
    <xf numFmtId="41" fontId="30" fillId="0" borderId="45" xfId="0" applyNumberFormat="1" applyFont="1" applyBorder="1"/>
    <xf numFmtId="41" fontId="30" fillId="0" borderId="45" xfId="0" applyNumberFormat="1" applyFont="1" applyBorder="1" applyProtection="1">
      <protection locked="0"/>
    </xf>
    <xf numFmtId="41" fontId="30" fillId="2" borderId="45" xfId="0" applyNumberFormat="1" applyFont="1" applyFill="1" applyBorder="1"/>
    <xf numFmtId="42" fontId="30" fillId="0" borderId="0" xfId="0" applyNumberFormat="1" applyFont="1"/>
    <xf numFmtId="0" fontId="2" fillId="0" borderId="177" xfId="0" applyFont="1" applyBorder="1"/>
    <xf numFmtId="0" fontId="1" fillId="0" borderId="178" xfId="0" applyFont="1" applyBorder="1"/>
    <xf numFmtId="0" fontId="1" fillId="0" borderId="62" xfId="0" applyFont="1" applyBorder="1"/>
    <xf numFmtId="42" fontId="1" fillId="0" borderId="54" xfId="0" applyNumberFormat="1" applyFont="1" applyBorder="1"/>
    <xf numFmtId="42" fontId="1" fillId="0" borderId="97" xfId="0" applyNumberFormat="1" applyFont="1" applyBorder="1"/>
    <xf numFmtId="42" fontId="30" fillId="0" borderId="45" xfId="8" applyNumberFormat="1" applyFont="1" applyBorder="1" applyProtection="1">
      <protection locked="0"/>
    </xf>
    <xf numFmtId="42" fontId="30" fillId="0" borderId="52" xfId="8" applyNumberFormat="1" applyFont="1" applyBorder="1"/>
    <xf numFmtId="42" fontId="30" fillId="2" borderId="45" xfId="0" applyNumberFormat="1" applyFont="1" applyFill="1" applyBorder="1"/>
    <xf numFmtId="42" fontId="30" fillId="2" borderId="45" xfId="8" applyNumberFormat="1" applyFont="1" applyFill="1" applyBorder="1"/>
    <xf numFmtId="42" fontId="1" fillId="0" borderId="37" xfId="2" applyNumberFormat="1" applyFont="1" applyBorder="1"/>
    <xf numFmtId="42" fontId="1" fillId="0" borderId="130" xfId="2" applyNumberFormat="1" applyFont="1" applyBorder="1"/>
    <xf numFmtId="42" fontId="1" fillId="0" borderId="55" xfId="2" applyNumberFormat="1" applyFont="1" applyBorder="1"/>
    <xf numFmtId="42" fontId="1" fillId="0" borderId="62" xfId="2" applyNumberFormat="1" applyFont="1" applyBorder="1"/>
    <xf numFmtId="42" fontId="1" fillId="0" borderId="132" xfId="2" applyNumberFormat="1" applyFont="1" applyBorder="1"/>
    <xf numFmtId="42" fontId="1" fillId="0" borderId="54" xfId="2" applyNumberFormat="1" applyFont="1" applyBorder="1"/>
    <xf numFmtId="42" fontId="1" fillId="0" borderId="86" xfId="2" applyNumberFormat="1" applyFont="1" applyBorder="1"/>
    <xf numFmtId="42" fontId="1" fillId="0" borderId="52" xfId="2" applyNumberFormat="1" applyFont="1" applyBorder="1"/>
    <xf numFmtId="42" fontId="1" fillId="0" borderId="45" xfId="2" applyNumberFormat="1" applyFont="1" applyBorder="1"/>
    <xf numFmtId="42" fontId="1" fillId="0" borderId="37" xfId="0" applyNumberFormat="1" applyFont="1" applyBorder="1"/>
    <xf numFmtId="42" fontId="1" fillId="0" borderId="42" xfId="0" applyNumberFormat="1" applyFont="1" applyBorder="1"/>
    <xf numFmtId="42" fontId="1" fillId="0" borderId="43" xfId="0" applyNumberFormat="1" applyFont="1" applyBorder="1"/>
    <xf numFmtId="42" fontId="1" fillId="0" borderId="44" xfId="0" applyNumberFormat="1" applyFont="1" applyBorder="1"/>
    <xf numFmtId="42" fontId="1" fillId="0" borderId="45" xfId="0" applyNumberFormat="1" applyFont="1" applyBorder="1"/>
    <xf numFmtId="42" fontId="1" fillId="0" borderId="46" xfId="0" applyNumberFormat="1" applyFont="1" applyBorder="1"/>
    <xf numFmtId="42" fontId="1" fillId="0" borderId="47" xfId="0" applyNumberFormat="1" applyFont="1" applyBorder="1"/>
    <xf numFmtId="42" fontId="2" fillId="0" borderId="49" xfId="0" applyNumberFormat="1" applyFont="1" applyBorder="1"/>
    <xf numFmtId="42" fontId="2" fillId="0" borderId="50" xfId="0" applyNumberFormat="1" applyFont="1" applyBorder="1"/>
    <xf numFmtId="42" fontId="2" fillId="0" borderId="170" xfId="0" applyNumberFormat="1" applyFont="1" applyBorder="1"/>
    <xf numFmtId="42" fontId="1" fillId="0" borderId="28" xfId="2" applyNumberFormat="1" applyFont="1" applyBorder="1"/>
    <xf numFmtId="42" fontId="1" fillId="0" borderId="71" xfId="2" applyNumberFormat="1" applyFont="1" applyBorder="1"/>
    <xf numFmtId="42" fontId="1" fillId="0" borderId="89" xfId="2" applyNumberFormat="1" applyFont="1" applyBorder="1"/>
    <xf numFmtId="42" fontId="1" fillId="0" borderId="46" xfId="2" applyNumberFormat="1" applyFont="1" applyBorder="1"/>
    <xf numFmtId="42" fontId="15" fillId="0" borderId="34" xfId="2" applyNumberFormat="1" applyBorder="1"/>
    <xf numFmtId="42" fontId="15" fillId="0" borderId="137" xfId="2" applyNumberFormat="1" applyBorder="1"/>
    <xf numFmtId="42" fontId="15" fillId="0" borderId="44" xfId="7" applyNumberFormat="1" applyFont="1" applyBorder="1"/>
    <xf numFmtId="42" fontId="15" fillId="0" borderId="44" xfId="7" applyNumberFormat="1" applyFont="1" applyBorder="1" applyAlignment="1"/>
    <xf numFmtId="42" fontId="16" fillId="0" borderId="44" xfId="6" applyNumberFormat="1" applyFont="1" applyBorder="1"/>
    <xf numFmtId="0" fontId="15" fillId="0" borderId="44" xfId="6" applyBorder="1" applyAlignment="1">
      <alignment horizontal="center"/>
    </xf>
    <xf numFmtId="42" fontId="1" fillId="0" borderId="64" xfId="0" applyNumberFormat="1" applyFont="1" applyBorder="1"/>
    <xf numFmtId="42" fontId="1" fillId="0" borderId="26" xfId="0" applyNumberFormat="1" applyFont="1" applyBorder="1"/>
    <xf numFmtId="42" fontId="1" fillId="0" borderId="29" xfId="0" applyNumberFormat="1" applyFont="1" applyBorder="1"/>
    <xf numFmtId="42" fontId="1" fillId="0" borderId="32" xfId="0" applyNumberFormat="1" applyFont="1" applyBorder="1"/>
    <xf numFmtId="42" fontId="1" fillId="0" borderId="32" xfId="0" applyNumberFormat="1" applyFont="1" applyBorder="1" applyAlignment="1">
      <alignment horizontal="fill"/>
    </xf>
    <xf numFmtId="42" fontId="1" fillId="0" borderId="33" xfId="0" applyNumberFormat="1" applyFont="1" applyBorder="1"/>
    <xf numFmtId="42" fontId="1" fillId="0" borderId="34" xfId="0" applyNumberFormat="1" applyFont="1" applyBorder="1"/>
    <xf numFmtId="42" fontId="1" fillId="0" borderId="34" xfId="0" applyNumberFormat="1" applyFont="1" applyBorder="1" applyAlignment="1">
      <alignment horizontal="fill"/>
    </xf>
    <xf numFmtId="42" fontId="1" fillId="0" borderId="36" xfId="0" applyNumberFormat="1" applyFont="1" applyBorder="1"/>
    <xf numFmtId="42" fontId="1" fillId="0" borderId="17" xfId="0" applyNumberFormat="1" applyFont="1" applyBorder="1"/>
    <xf numFmtId="42" fontId="1" fillId="0" borderId="24" xfId="0" applyNumberFormat="1" applyFont="1" applyBorder="1"/>
    <xf numFmtId="42" fontId="1" fillId="0" borderId="25" xfId="0" applyNumberFormat="1" applyFont="1" applyBorder="1"/>
    <xf numFmtId="42" fontId="1" fillId="0" borderId="27" xfId="0" applyNumberFormat="1" applyFont="1" applyBorder="1"/>
    <xf numFmtId="42" fontId="1" fillId="0" borderId="28" xfId="0" applyNumberFormat="1" applyFont="1" applyBorder="1"/>
    <xf numFmtId="0" fontId="1" fillId="0" borderId="146" xfId="0" applyFont="1" applyBorder="1" applyAlignment="1">
      <alignment horizontal="center"/>
    </xf>
    <xf numFmtId="0" fontId="1" fillId="0" borderId="146" xfId="0" applyFont="1" applyBorder="1"/>
    <xf numFmtId="0" fontId="1" fillId="0" borderId="179" xfId="0" applyFont="1" applyBorder="1"/>
    <xf numFmtId="42" fontId="1" fillId="0" borderId="182" xfId="0" applyNumberFormat="1" applyFont="1" applyBorder="1"/>
    <xf numFmtId="2" fontId="1" fillId="0" borderId="184" xfId="0" applyNumberFormat="1" applyFont="1" applyBorder="1"/>
    <xf numFmtId="2" fontId="1" fillId="0" borderId="185" xfId="0" applyNumberFormat="1" applyFont="1" applyBorder="1"/>
    <xf numFmtId="2" fontId="1" fillId="0" borderId="186" xfId="0" applyNumberFormat="1" applyFont="1" applyBorder="1"/>
    <xf numFmtId="2" fontId="1" fillId="0" borderId="187" xfId="0" applyNumberFormat="1" applyFont="1" applyBorder="1"/>
    <xf numFmtId="0" fontId="2" fillId="0" borderId="13" xfId="6" applyFont="1" applyBorder="1"/>
    <xf numFmtId="0" fontId="2" fillId="0" borderId="180" xfId="6" applyFont="1" applyBorder="1"/>
    <xf numFmtId="0" fontId="2" fillId="0" borderId="180" xfId="6" applyFont="1" applyBorder="1" applyAlignment="1">
      <alignment horizontal="center"/>
    </xf>
    <xf numFmtId="0" fontId="2" fillId="0" borderId="188" xfId="6" applyFont="1" applyBorder="1" applyAlignment="1">
      <alignment horizontal="center"/>
    </xf>
    <xf numFmtId="42" fontId="15" fillId="0" borderId="71" xfId="6" applyNumberFormat="1" applyBorder="1"/>
    <xf numFmtId="0" fontId="15" fillId="0" borderId="71" xfId="6" applyBorder="1"/>
    <xf numFmtId="42" fontId="16" fillId="0" borderId="89" xfId="6" applyNumberFormat="1" applyFont="1" applyBorder="1"/>
    <xf numFmtId="0" fontId="2" fillId="0" borderId="12" xfId="6" applyFont="1" applyBorder="1"/>
    <xf numFmtId="0" fontId="2" fillId="0" borderId="21" xfId="6" applyFont="1" applyBorder="1"/>
    <xf numFmtId="0" fontId="2" fillId="0" borderId="189" xfId="6" applyFont="1" applyBorder="1" applyAlignment="1">
      <alignment horizontal="center"/>
    </xf>
    <xf numFmtId="0" fontId="15" fillId="0" borderId="78" xfId="6" applyBorder="1"/>
    <xf numFmtId="0" fontId="15" fillId="0" borderId="190" xfId="0" applyFont="1" applyBorder="1" applyAlignment="1">
      <alignment horizontal="left"/>
    </xf>
    <xf numFmtId="0" fontId="16" fillId="0" borderId="98" xfId="6" applyFont="1" applyBorder="1"/>
    <xf numFmtId="42" fontId="1" fillId="0" borderId="191" xfId="0" applyNumberFormat="1" applyFont="1" applyBorder="1"/>
    <xf numFmtId="42" fontId="1" fillId="0" borderId="195" xfId="0" applyNumberFormat="1" applyFont="1" applyBorder="1"/>
    <xf numFmtId="42" fontId="1" fillId="0" borderId="196" xfId="0" applyNumberFormat="1" applyFont="1" applyBorder="1"/>
    <xf numFmtId="42" fontId="1" fillId="0" borderId="197" xfId="0" applyNumberFormat="1" applyFont="1" applyBorder="1"/>
    <xf numFmtId="42" fontId="1" fillId="0" borderId="198" xfId="0" applyNumberFormat="1" applyFont="1" applyBorder="1"/>
    <xf numFmtId="42" fontId="1" fillId="0" borderId="199" xfId="0" applyNumberFormat="1" applyFont="1" applyBorder="1"/>
    <xf numFmtId="42" fontId="1" fillId="0" borderId="129" xfId="0" applyNumberFormat="1" applyFont="1" applyBorder="1"/>
    <xf numFmtId="42" fontId="1" fillId="0" borderId="14" xfId="0" applyNumberFormat="1" applyFont="1" applyBorder="1"/>
    <xf numFmtId="42" fontId="1" fillId="0" borderId="16" xfId="0" applyNumberFormat="1" applyFont="1" applyBorder="1"/>
    <xf numFmtId="0" fontId="1" fillId="0" borderId="20" xfId="0" applyFont="1" applyBorder="1"/>
    <xf numFmtId="0" fontId="2" fillId="0" borderId="20" xfId="0" applyFont="1" applyBorder="1" applyAlignment="1">
      <alignment horizontal="center"/>
    </xf>
    <xf numFmtId="0" fontId="1" fillId="0" borderId="201" xfId="0" applyFont="1" applyBorder="1"/>
    <xf numFmtId="0" fontId="1" fillId="0" borderId="203" xfId="0" applyFont="1" applyBorder="1"/>
    <xf numFmtId="42" fontId="1" fillId="0" borderId="184" xfId="0" applyNumberFormat="1" applyFont="1" applyBorder="1"/>
    <xf numFmtId="42" fontId="1" fillId="0" borderId="185" xfId="0" applyNumberFormat="1" applyFont="1" applyBorder="1"/>
    <xf numFmtId="42" fontId="1" fillId="0" borderId="206" xfId="0" applyNumberFormat="1" applyFont="1" applyBorder="1"/>
    <xf numFmtId="41" fontId="1" fillId="0" borderId="71" xfId="6" applyNumberFormat="1" applyFont="1" applyBorder="1"/>
    <xf numFmtId="0" fontId="1" fillId="0" borderId="78" xfId="6" applyFont="1" applyBorder="1"/>
    <xf numFmtId="0" fontId="16" fillId="0" borderId="83" xfId="6" applyFont="1" applyBorder="1"/>
    <xf numFmtId="0" fontId="16" fillId="0" borderId="103" xfId="6" applyFont="1" applyBorder="1"/>
    <xf numFmtId="42" fontId="16" fillId="0" borderId="103" xfId="6" applyNumberFormat="1" applyFont="1" applyBorder="1"/>
    <xf numFmtId="42" fontId="16" fillId="0" borderId="84" xfId="6" applyNumberFormat="1" applyFont="1" applyBorder="1"/>
    <xf numFmtId="2" fontId="1" fillId="0" borderId="209" xfId="0" applyNumberFormat="1" applyFont="1" applyBorder="1"/>
    <xf numFmtId="2" fontId="1" fillId="0" borderId="210" xfId="0" applyNumberFormat="1" applyFont="1" applyBorder="1"/>
    <xf numFmtId="2" fontId="1" fillId="0" borderId="211" xfId="0" applyNumberFormat="1" applyFont="1" applyBorder="1"/>
    <xf numFmtId="2" fontId="1" fillId="0" borderId="212" xfId="0" applyNumberFormat="1" applyFont="1" applyBorder="1"/>
    <xf numFmtId="42" fontId="1" fillId="0" borderId="213" xfId="0" applyNumberFormat="1" applyFont="1" applyBorder="1"/>
    <xf numFmtId="42" fontId="1" fillId="0" borderId="128" xfId="0" applyNumberFormat="1" applyFont="1" applyBorder="1"/>
    <xf numFmtId="42" fontId="2" fillId="0" borderId="165" xfId="0" applyNumberFormat="1" applyFont="1" applyBorder="1"/>
    <xf numFmtId="173" fontId="16" fillId="0" borderId="156" xfId="0" applyNumberFormat="1" applyFont="1" applyBorder="1" applyAlignment="1" applyProtection="1">
      <alignment horizontal="left"/>
      <protection locked="0"/>
    </xf>
    <xf numFmtId="173" fontId="16" fillId="0" borderId="156" xfId="0" applyNumberFormat="1" applyFont="1" applyBorder="1" applyAlignment="1" applyProtection="1">
      <alignment horizontal="center"/>
      <protection locked="0"/>
    </xf>
    <xf numFmtId="0" fontId="16" fillId="0" borderId="156" xfId="0" applyFont="1" applyBorder="1" applyAlignment="1" applyProtection="1">
      <alignment horizontal="center"/>
      <protection locked="0"/>
    </xf>
    <xf numFmtId="0" fontId="38" fillId="0" borderId="0" xfId="0" applyFont="1" applyProtection="1">
      <protection locked="0"/>
    </xf>
    <xf numFmtId="0" fontId="38" fillId="0" borderId="0" xfId="0" applyFont="1" applyAlignment="1" applyProtection="1">
      <alignment horizontal="center"/>
      <protection locked="0"/>
    </xf>
    <xf numFmtId="173" fontId="15" fillId="0" borderId="157" xfId="0" applyNumberFormat="1" applyFont="1" applyBorder="1" applyAlignment="1" applyProtection="1">
      <alignment horizontal="left"/>
      <protection locked="0"/>
    </xf>
    <xf numFmtId="173" fontId="15" fillId="0" borderId="156" xfId="0" applyNumberFormat="1" applyFont="1" applyBorder="1" applyAlignment="1" applyProtection="1">
      <alignment horizontal="center"/>
      <protection locked="0"/>
    </xf>
    <xf numFmtId="42" fontId="15" fillId="0" borderId="157" xfId="3" applyNumberFormat="1" applyFont="1" applyBorder="1" applyAlignment="1" applyProtection="1">
      <alignment horizontal="center"/>
      <protection locked="0"/>
    </xf>
    <xf numFmtId="42" fontId="15" fillId="0" borderId="156" xfId="0" applyNumberFormat="1" applyFont="1" applyBorder="1" applyAlignment="1" applyProtection="1">
      <alignment horizontal="right"/>
      <protection locked="0"/>
    </xf>
    <xf numFmtId="173" fontId="15" fillId="0" borderId="137" xfId="0" applyNumberFormat="1" applyFont="1" applyBorder="1" applyAlignment="1" applyProtection="1">
      <alignment horizontal="left"/>
      <protection locked="0"/>
    </xf>
    <xf numFmtId="42" fontId="15" fillId="0" borderId="34" xfId="0" applyNumberFormat="1" applyFont="1" applyBorder="1" applyAlignment="1" applyProtection="1">
      <alignment horizontal="right"/>
      <protection locked="0"/>
    </xf>
    <xf numFmtId="37" fontId="15" fillId="0" borderId="34" xfId="0" applyNumberFormat="1" applyFont="1" applyBorder="1" applyAlignment="1" applyProtection="1">
      <alignment horizontal="center"/>
      <protection locked="0"/>
    </xf>
    <xf numFmtId="42" fontId="15" fillId="0" borderId="137" xfId="3" applyNumberFormat="1" applyFont="1" applyBorder="1" applyAlignment="1" applyProtection="1">
      <alignment horizontal="right"/>
      <protection locked="0"/>
    </xf>
    <xf numFmtId="42" fontId="15" fillId="0" borderId="137" xfId="0" applyNumberFormat="1" applyFont="1" applyBorder="1" applyAlignment="1" applyProtection="1">
      <alignment horizontal="right"/>
      <protection locked="0"/>
    </xf>
    <xf numFmtId="42" fontId="15" fillId="0" borderId="137" xfId="0" applyNumberFormat="1" applyFont="1" applyBorder="1" applyAlignment="1" applyProtection="1">
      <alignment horizontal="center"/>
      <protection locked="0"/>
    </xf>
    <xf numFmtId="42" fontId="15" fillId="0" borderId="34" xfId="0" applyNumberFormat="1" applyFont="1" applyBorder="1" applyAlignment="1" applyProtection="1">
      <alignment horizontal="center"/>
      <protection locked="0"/>
    </xf>
    <xf numFmtId="173" fontId="16" fillId="0" borderId="137" xfId="0" applyNumberFormat="1" applyFont="1" applyBorder="1" applyAlignment="1" applyProtection="1">
      <alignment horizontal="left"/>
      <protection locked="0"/>
    </xf>
    <xf numFmtId="37" fontId="16" fillId="0" borderId="34" xfId="0" applyNumberFormat="1" applyFont="1" applyBorder="1" applyProtection="1">
      <protection locked="0"/>
    </xf>
    <xf numFmtId="37" fontId="16" fillId="0" borderId="34" xfId="0" applyNumberFormat="1" applyFont="1" applyBorder="1" applyAlignment="1" applyProtection="1">
      <alignment horizontal="center"/>
      <protection locked="0"/>
    </xf>
    <xf numFmtId="42" fontId="16" fillId="0" borderId="34" xfId="3" applyNumberFormat="1" applyFont="1" applyBorder="1" applyProtection="1">
      <protection locked="0"/>
    </xf>
    <xf numFmtId="42" fontId="16" fillId="0" borderId="34" xfId="0" applyNumberFormat="1" applyFont="1" applyBorder="1" applyProtection="1">
      <protection locked="0"/>
    </xf>
    <xf numFmtId="37" fontId="15" fillId="0" borderId="34" xfId="0" applyNumberFormat="1" applyFont="1" applyBorder="1" applyProtection="1">
      <protection locked="0"/>
    </xf>
    <xf numFmtId="37" fontId="15" fillId="0" borderId="156" xfId="0" applyNumberFormat="1" applyFont="1" applyBorder="1" applyProtection="1">
      <protection locked="0"/>
    </xf>
    <xf numFmtId="37" fontId="15" fillId="0" borderId="156" xfId="0" applyNumberFormat="1" applyFont="1" applyBorder="1" applyAlignment="1" applyProtection="1">
      <alignment horizontal="center"/>
      <protection locked="0"/>
    </xf>
    <xf numFmtId="42" fontId="15" fillId="0" borderId="157" xfId="3" applyNumberFormat="1" applyFont="1" applyBorder="1" applyAlignment="1" applyProtection="1">
      <alignment horizontal="right"/>
      <protection locked="0"/>
    </xf>
    <xf numFmtId="42" fontId="15" fillId="0" borderId="157" xfId="0" applyNumberFormat="1" applyFont="1" applyBorder="1" applyAlignment="1" applyProtection="1">
      <alignment horizontal="right"/>
      <protection locked="0"/>
    </xf>
    <xf numFmtId="42" fontId="15" fillId="0" borderId="157" xfId="0" applyNumberFormat="1" applyFont="1" applyBorder="1" applyAlignment="1" applyProtection="1">
      <alignment horizontal="center"/>
      <protection locked="0"/>
    </xf>
    <xf numFmtId="42" fontId="15" fillId="0" borderId="156" xfId="0" applyNumberFormat="1" applyFont="1" applyBorder="1" applyAlignment="1" applyProtection="1">
      <alignment horizontal="center"/>
      <protection locked="0"/>
    </xf>
    <xf numFmtId="173" fontId="16" fillId="0" borderId="32" xfId="0" applyNumberFormat="1" applyFont="1" applyBorder="1" applyAlignment="1" applyProtection="1">
      <alignment horizontal="left"/>
      <protection locked="0"/>
    </xf>
    <xf numFmtId="37" fontId="15" fillId="0" borderId="32" xfId="0" applyNumberFormat="1" applyFont="1" applyBorder="1" applyProtection="1">
      <protection locked="0"/>
    </xf>
    <xf numFmtId="42" fontId="15" fillId="0" borderId="135" xfId="3" applyNumberFormat="1" applyFont="1" applyBorder="1" applyAlignment="1" applyProtection="1">
      <alignment horizontal="right"/>
      <protection locked="0"/>
    </xf>
    <xf numFmtId="42" fontId="15" fillId="0" borderId="32" xfId="0" applyNumberFormat="1" applyFont="1" applyBorder="1" applyAlignment="1" applyProtection="1">
      <alignment horizontal="right"/>
      <protection locked="0"/>
    </xf>
    <xf numFmtId="42" fontId="15" fillId="0" borderId="135" xfId="0" applyNumberFormat="1" applyFont="1" applyBorder="1" applyAlignment="1" applyProtection="1">
      <alignment horizontal="center"/>
      <protection locked="0"/>
    </xf>
    <xf numFmtId="42" fontId="15" fillId="0" borderId="32" xfId="0" applyNumberFormat="1" applyFont="1" applyBorder="1" applyAlignment="1" applyProtection="1">
      <alignment horizontal="center"/>
      <protection locked="0"/>
    </xf>
    <xf numFmtId="173" fontId="15" fillId="0" borderId="34" xfId="0" applyNumberFormat="1" applyFont="1" applyBorder="1" applyAlignment="1" applyProtection="1">
      <alignment horizontal="left"/>
      <protection locked="0"/>
    </xf>
    <xf numFmtId="42" fontId="15" fillId="0" borderId="34" xfId="3" applyNumberFormat="1" applyFont="1" applyBorder="1" applyAlignment="1" applyProtection="1">
      <alignment horizontal="right"/>
      <protection locked="0"/>
    </xf>
    <xf numFmtId="42" fontId="15" fillId="0" borderId="34" xfId="3" applyNumberFormat="1" applyFont="1" applyBorder="1" applyProtection="1">
      <protection locked="0"/>
    </xf>
    <xf numFmtId="42" fontId="15" fillId="0" borderId="34" xfId="0" applyNumberFormat="1" applyFont="1" applyBorder="1" applyProtection="1">
      <protection locked="0"/>
    </xf>
    <xf numFmtId="173" fontId="16" fillId="0" borderId="34" xfId="0" applyNumberFormat="1" applyFont="1" applyBorder="1" applyAlignment="1" applyProtection="1">
      <alignment horizontal="left"/>
      <protection locked="0"/>
    </xf>
    <xf numFmtId="0" fontId="16" fillId="0" borderId="0" xfId="0" applyFont="1" applyProtection="1">
      <protection locked="0"/>
    </xf>
    <xf numFmtId="42" fontId="20" fillId="0" borderId="34" xfId="0" applyNumberFormat="1" applyFont="1" applyBorder="1" applyAlignment="1" applyProtection="1">
      <alignment horizontal="right"/>
      <protection locked="0"/>
    </xf>
    <xf numFmtId="0" fontId="20" fillId="0" borderId="0" xfId="0" applyFont="1" applyProtection="1">
      <protection locked="0"/>
    </xf>
    <xf numFmtId="0" fontId="20" fillId="0" borderId="0" xfId="0" applyFont="1" applyAlignment="1" applyProtection="1">
      <alignment horizontal="center"/>
      <protection locked="0"/>
    </xf>
    <xf numFmtId="37" fontId="20" fillId="0" borderId="0" xfId="0" applyNumberFormat="1" applyFont="1" applyProtection="1">
      <protection locked="0"/>
    </xf>
    <xf numFmtId="171" fontId="20" fillId="0" borderId="0" xfId="0" applyNumberFormat="1" applyFont="1" applyProtection="1">
      <protection locked="0"/>
    </xf>
    <xf numFmtId="41" fontId="15" fillId="0" borderId="157" xfId="3" applyNumberFormat="1" applyFont="1" applyBorder="1" applyAlignment="1" applyProtection="1">
      <alignment horizontal="center"/>
      <protection locked="0"/>
    </xf>
    <xf numFmtId="41" fontId="20" fillId="0" borderId="34" xfId="0" applyNumberFormat="1" applyFont="1" applyBorder="1" applyAlignment="1" applyProtection="1">
      <alignment horizontal="right"/>
      <protection locked="0"/>
    </xf>
    <xf numFmtId="41" fontId="15" fillId="0" borderId="156" xfId="0" applyNumberFormat="1" applyFont="1" applyBorder="1" applyAlignment="1" applyProtection="1">
      <alignment horizontal="right"/>
      <protection locked="0"/>
    </xf>
    <xf numFmtId="41" fontId="15" fillId="0" borderId="34" xfId="0" applyNumberFormat="1" applyFont="1" applyBorder="1" applyAlignment="1" applyProtection="1">
      <alignment horizontal="right"/>
      <protection locked="0"/>
    </xf>
    <xf numFmtId="41" fontId="15" fillId="0" borderId="137" xfId="3" applyNumberFormat="1" applyFont="1" applyBorder="1" applyAlignment="1" applyProtection="1">
      <alignment horizontal="right"/>
      <protection locked="0"/>
    </xf>
    <xf numFmtId="41" fontId="16" fillId="0" borderId="157" xfId="3" applyNumberFormat="1" applyFont="1" applyBorder="1" applyAlignment="1" applyProtection="1">
      <alignment horizontal="center"/>
      <protection locked="0"/>
    </xf>
    <xf numFmtId="41" fontId="15" fillId="0" borderId="137" xfId="0" applyNumberFormat="1" applyFont="1" applyBorder="1" applyAlignment="1" applyProtection="1">
      <alignment horizontal="right"/>
      <protection locked="0"/>
    </xf>
    <xf numFmtId="41" fontId="15" fillId="0" borderId="34" xfId="0" applyNumberFormat="1" applyFont="1" applyBorder="1" applyAlignment="1" applyProtection="1">
      <alignment horizontal="center"/>
      <protection locked="0"/>
    </xf>
    <xf numFmtId="41" fontId="15" fillId="0" borderId="137" xfId="0" applyNumberFormat="1" applyFont="1" applyBorder="1" applyAlignment="1" applyProtection="1">
      <alignment horizontal="center"/>
      <protection locked="0"/>
    </xf>
    <xf numFmtId="14" fontId="1" fillId="0" borderId="160" xfId="0" applyNumberFormat="1" applyFont="1" applyBorder="1" applyAlignment="1">
      <alignment horizontal="center"/>
    </xf>
    <xf numFmtId="14" fontId="29" fillId="0" borderId="160" xfId="0" applyNumberFormat="1" applyFont="1" applyBorder="1" applyAlignment="1">
      <alignment horizontal="center"/>
    </xf>
    <xf numFmtId="173" fontId="16" fillId="0" borderId="158" xfId="0" applyNumberFormat="1" applyFont="1" applyBorder="1" applyProtection="1">
      <protection locked="0"/>
    </xf>
    <xf numFmtId="173" fontId="16" fillId="0" borderId="156" xfId="0" applyNumberFormat="1" applyFont="1" applyBorder="1" applyProtection="1">
      <protection locked="0"/>
    </xf>
    <xf numFmtId="0" fontId="16" fillId="0" borderId="156" xfId="0" applyFont="1" applyBorder="1" applyProtection="1">
      <protection locked="0"/>
    </xf>
    <xf numFmtId="173" fontId="16" fillId="0" borderId="22" xfId="0" applyNumberFormat="1" applyFont="1" applyBorder="1" applyAlignment="1" applyProtection="1">
      <alignment horizontal="left"/>
      <protection locked="0"/>
    </xf>
    <xf numFmtId="173" fontId="16" fillId="0" borderId="31" xfId="0" applyNumberFormat="1" applyFont="1" applyBorder="1" applyProtection="1">
      <protection locked="0"/>
    </xf>
    <xf numFmtId="173" fontId="16" fillId="0" borderId="22" xfId="0" applyNumberFormat="1" applyFont="1" applyBorder="1" applyProtection="1">
      <protection locked="0"/>
    </xf>
    <xf numFmtId="0" fontId="16" fillId="0" borderId="22" xfId="0" applyFont="1" applyBorder="1" applyProtection="1">
      <protection locked="0"/>
    </xf>
    <xf numFmtId="173" fontId="16" fillId="0" borderId="22" xfId="0" applyNumberFormat="1" applyFont="1" applyBorder="1" applyAlignment="1" applyProtection="1">
      <alignment horizontal="center"/>
      <protection locked="0"/>
    </xf>
    <xf numFmtId="0" fontId="16" fillId="0" borderId="22" xfId="0" applyFont="1" applyBorder="1" applyAlignment="1" applyProtection="1">
      <alignment horizontal="center"/>
      <protection locked="0"/>
    </xf>
    <xf numFmtId="173" fontId="16" fillId="0" borderId="32" xfId="0" applyNumberFormat="1" applyFont="1" applyBorder="1" applyAlignment="1" applyProtection="1">
      <alignment horizontal="center"/>
      <protection locked="0"/>
    </xf>
    <xf numFmtId="173" fontId="16" fillId="0" borderId="159" xfId="0" applyNumberFormat="1" applyFont="1" applyBorder="1" applyAlignment="1" applyProtection="1">
      <alignment horizontal="center" wrapText="1"/>
      <protection locked="0"/>
    </xf>
    <xf numFmtId="173" fontId="16" fillId="0" borderId="32" xfId="0" applyNumberFormat="1" applyFont="1" applyBorder="1" applyAlignment="1" applyProtection="1">
      <alignment horizontal="center" wrapText="1"/>
      <protection locked="0"/>
    </xf>
    <xf numFmtId="0" fontId="16" fillId="0" borderId="32" xfId="0" applyFont="1" applyBorder="1" applyAlignment="1" applyProtection="1">
      <alignment horizontal="center" wrapText="1"/>
      <protection locked="0"/>
    </xf>
    <xf numFmtId="0" fontId="32" fillId="0" borderId="62" xfId="0" applyFont="1" applyBorder="1"/>
    <xf numFmtId="42" fontId="32" fillId="0" borderId="86" xfId="0" applyNumberFormat="1" applyFont="1" applyBorder="1"/>
    <xf numFmtId="42" fontId="32" fillId="0" borderId="86" xfId="8" applyNumberFormat="1" applyFont="1" applyBorder="1"/>
    <xf numFmtId="5" fontId="32" fillId="0" borderId="86" xfId="0" applyNumberFormat="1" applyFont="1" applyBorder="1"/>
    <xf numFmtId="0" fontId="32" fillId="0" borderId="0" xfId="0" applyFont="1"/>
    <xf numFmtId="42" fontId="32" fillId="0" borderId="45" xfId="0" applyNumberFormat="1" applyFont="1" applyBorder="1"/>
    <xf numFmtId="42" fontId="15" fillId="0" borderId="44" xfId="6" applyNumberFormat="1" applyBorder="1"/>
    <xf numFmtId="42" fontId="16" fillId="0" borderId="0" xfId="0" applyNumberFormat="1" applyFont="1"/>
    <xf numFmtId="0" fontId="2" fillId="0" borderId="62" xfId="2" applyFont="1" applyBorder="1" applyAlignment="1">
      <alignment horizontal="left"/>
    </xf>
    <xf numFmtId="3" fontId="1" fillId="0" borderId="46" xfId="2" applyNumberFormat="1" applyFont="1" applyBorder="1"/>
    <xf numFmtId="3" fontId="1" fillId="0" borderId="133" xfId="2" applyNumberFormat="1" applyFont="1" applyBorder="1"/>
    <xf numFmtId="3" fontId="1" fillId="0" borderId="45" xfId="2" applyNumberFormat="1" applyFont="1" applyBorder="1"/>
    <xf numFmtId="42" fontId="1" fillId="0" borderId="44" xfId="6" applyNumberFormat="1" applyFont="1" applyBorder="1"/>
    <xf numFmtId="166" fontId="15" fillId="0" borderId="0" xfId="0" applyNumberFormat="1" applyFont="1"/>
    <xf numFmtId="3" fontId="5" fillId="0" borderId="157" xfId="0" applyNumberFormat="1" applyFont="1" applyBorder="1"/>
    <xf numFmtId="3" fontId="6" fillId="0" borderId="18" xfId="0" applyNumberFormat="1" applyFont="1" applyBorder="1"/>
    <xf numFmtId="3" fontId="5" fillId="0" borderId="60" xfId="0" applyNumberFormat="1" applyFont="1" applyBorder="1"/>
    <xf numFmtId="0" fontId="24" fillId="0" borderId="0" xfId="0" applyFont="1"/>
    <xf numFmtId="3" fontId="5" fillId="0" borderId="32" xfId="0" applyNumberFormat="1" applyFont="1" applyBorder="1"/>
    <xf numFmtId="3" fontId="6" fillId="0" borderId="32" xfId="0" applyNumberFormat="1" applyFont="1" applyBorder="1"/>
    <xf numFmtId="0" fontId="16" fillId="0" borderId="156" xfId="0" applyFont="1" applyBorder="1" applyAlignment="1">
      <alignment horizontal="center"/>
    </xf>
    <xf numFmtId="0" fontId="15" fillId="0" borderId="32" xfId="0" applyFont="1" applyBorder="1" applyAlignment="1">
      <alignment horizontal="center"/>
    </xf>
    <xf numFmtId="0" fontId="16" fillId="0" borderId="32" xfId="0" applyFont="1" applyBorder="1" applyAlignment="1">
      <alignment horizontal="center"/>
    </xf>
    <xf numFmtId="0" fontId="16" fillId="0" borderId="34" xfId="0" applyFont="1" applyBorder="1" applyAlignment="1">
      <alignment horizontal="center"/>
    </xf>
    <xf numFmtId="42" fontId="16" fillId="0" borderId="34" xfId="0" applyNumberFormat="1" applyFont="1" applyBorder="1"/>
    <xf numFmtId="0" fontId="16" fillId="0" borderId="34" xfId="0" applyFont="1" applyBorder="1"/>
    <xf numFmtId="0" fontId="16" fillId="0" borderId="34" xfId="0" applyFont="1" applyBorder="1" applyAlignment="1">
      <alignment horizontal="left"/>
    </xf>
    <xf numFmtId="0" fontId="15" fillId="0" borderId="34" xfId="0" applyFont="1" applyBorder="1"/>
    <xf numFmtId="42" fontId="15" fillId="0" borderId="34" xfId="0" applyNumberFormat="1" applyFont="1" applyBorder="1"/>
    <xf numFmtId="41" fontId="15" fillId="0" borderId="34" xfId="0" applyNumberFormat="1" applyFont="1" applyBorder="1"/>
    <xf numFmtId="0" fontId="16" fillId="0" borderId="32" xfId="0" applyFont="1" applyBorder="1" applyAlignment="1">
      <alignment horizontal="left"/>
    </xf>
    <xf numFmtId="42" fontId="15" fillId="0" borderId="32" xfId="0" applyNumberFormat="1" applyFont="1" applyBorder="1"/>
    <xf numFmtId="41" fontId="20" fillId="0" borderId="0" xfId="0" applyNumberFormat="1" applyFont="1"/>
    <xf numFmtId="0" fontId="16" fillId="0" borderId="34" xfId="0" applyFont="1" applyBorder="1" applyAlignment="1">
      <alignment horizontal="right"/>
    </xf>
    <xf numFmtId="41" fontId="16" fillId="0" borderId="34" xfId="0" applyNumberFormat="1" applyFont="1" applyBorder="1"/>
    <xf numFmtId="41" fontId="16" fillId="0" borderId="0" xfId="0" applyNumberFormat="1" applyFont="1"/>
    <xf numFmtId="42" fontId="16" fillId="0" borderId="155" xfId="0" applyNumberFormat="1" applyFont="1" applyBorder="1" applyAlignment="1">
      <alignment horizontal="center"/>
    </xf>
    <xf numFmtId="42" fontId="20" fillId="0" borderId="34" xfId="0" applyNumberFormat="1" applyFont="1" applyBorder="1"/>
    <xf numFmtId="41" fontId="20" fillId="0" borderId="34" xfId="0" applyNumberFormat="1" applyFont="1" applyBorder="1"/>
    <xf numFmtId="3" fontId="16" fillId="0" borderId="34" xfId="0" applyNumberFormat="1" applyFont="1" applyBorder="1"/>
    <xf numFmtId="3" fontId="16" fillId="0" borderId="34" xfId="0" applyNumberFormat="1" applyFont="1" applyBorder="1" applyAlignment="1">
      <alignment horizontal="center"/>
    </xf>
    <xf numFmtId="0" fontId="16" fillId="0" borderId="155" xfId="0" applyFont="1" applyBorder="1"/>
    <xf numFmtId="0" fontId="16" fillId="0" borderId="155" xfId="0" applyFont="1" applyBorder="1" applyAlignment="1">
      <alignment horizontal="center"/>
    </xf>
    <xf numFmtId="0" fontId="15" fillId="0" borderId="155" xfId="0" applyFont="1" applyBorder="1"/>
    <xf numFmtId="0" fontId="16" fillId="0" borderId="155" xfId="0" applyFont="1" applyBorder="1" applyAlignment="1">
      <alignment horizontal="left"/>
    </xf>
    <xf numFmtId="0" fontId="16" fillId="0" borderId="155" xfId="0" applyFont="1" applyBorder="1" applyAlignment="1">
      <alignment horizontal="right"/>
    </xf>
    <xf numFmtId="43" fontId="16" fillId="0" borderId="34" xfId="0" applyNumberFormat="1" applyFont="1" applyBorder="1"/>
    <xf numFmtId="43" fontId="15" fillId="0" borderId="34" xfId="0" applyNumberFormat="1" applyFont="1" applyBorder="1"/>
    <xf numFmtId="171" fontId="20" fillId="0" borderId="0" xfId="0" applyNumberFormat="1" applyFont="1"/>
    <xf numFmtId="171" fontId="15" fillId="0" borderId="34" xfId="0" applyNumberFormat="1" applyFont="1" applyBorder="1"/>
    <xf numFmtId="42" fontId="15" fillId="0" borderId="156" xfId="0" applyNumberFormat="1" applyFont="1" applyBorder="1"/>
    <xf numFmtId="6" fontId="15" fillId="0" borderId="34" xfId="0" applyNumberFormat="1" applyFont="1" applyBorder="1"/>
    <xf numFmtId="42" fontId="15" fillId="0" borderId="0" xfId="0" applyNumberFormat="1" applyFont="1"/>
    <xf numFmtId="42" fontId="23" fillId="0" borderId="34" xfId="0" applyNumberFormat="1" applyFont="1" applyBorder="1"/>
    <xf numFmtId="0" fontId="5" fillId="0" borderId="34" xfId="0" applyFont="1" applyBorder="1" applyAlignment="1">
      <alignment horizontal="center"/>
    </xf>
    <xf numFmtId="6" fontId="22" fillId="0" borderId="0" xfId="0" applyNumberFormat="1" applyFont="1"/>
    <xf numFmtId="8" fontId="15" fillId="0" borderId="0" xfId="0" applyNumberFormat="1" applyFont="1"/>
    <xf numFmtId="6" fontId="15" fillId="0" borderId="0" xfId="0" applyNumberFormat="1" applyFont="1"/>
    <xf numFmtId="43" fontId="30" fillId="0" borderId="0" xfId="0" applyNumberFormat="1" applyFont="1"/>
    <xf numFmtId="42" fontId="1" fillId="0" borderId="0" xfId="2" applyNumberFormat="1" applyFont="1"/>
    <xf numFmtId="0" fontId="16" fillId="0" borderId="123" xfId="0" applyFont="1" applyBorder="1" applyAlignment="1">
      <alignment horizontal="center"/>
    </xf>
    <xf numFmtId="0" fontId="28" fillId="0" borderId="22" xfId="0" applyFont="1" applyBorder="1" applyAlignment="1">
      <alignment horizontal="center"/>
    </xf>
    <xf numFmtId="0" fontId="28" fillId="0" borderId="51" xfId="0" applyFont="1" applyBorder="1" applyAlignment="1">
      <alignment horizontal="center"/>
    </xf>
    <xf numFmtId="42" fontId="1" fillId="0" borderId="0" xfId="0" applyNumberFormat="1" applyFont="1"/>
    <xf numFmtId="44" fontId="15" fillId="0" borderId="44" xfId="6" applyNumberFormat="1" applyBorder="1"/>
    <xf numFmtId="42" fontId="15" fillId="0" borderId="44" xfId="3" applyNumberFormat="1" applyFont="1" applyFill="1" applyBorder="1"/>
    <xf numFmtId="175" fontId="15" fillId="0" borderId="44" xfId="3" applyNumberFormat="1" applyFont="1" applyFill="1" applyBorder="1"/>
    <xf numFmtId="175" fontId="15" fillId="0" borderId="44" xfId="6" applyNumberFormat="1" applyBorder="1"/>
    <xf numFmtId="42" fontId="15" fillId="0" borderId="44" xfId="3" applyNumberFormat="1" applyFont="1" applyFill="1" applyBorder="1" applyAlignment="1"/>
    <xf numFmtId="0" fontId="15" fillId="0" borderId="78" xfId="0" applyFont="1" applyBorder="1" applyAlignment="1">
      <alignment horizontal="left"/>
    </xf>
    <xf numFmtId="0" fontId="15" fillId="0" borderId="190" xfId="6" applyBorder="1"/>
    <xf numFmtId="0" fontId="2" fillId="0" borderId="143" xfId="0" applyFont="1" applyBorder="1" applyAlignment="1">
      <alignment horizontal="center"/>
    </xf>
    <xf numFmtId="0" fontId="2" fillId="0" borderId="149" xfId="0" applyFont="1" applyBorder="1" applyAlignment="1">
      <alignment horizontal="center"/>
    </xf>
    <xf numFmtId="0" fontId="2" fillId="0" borderId="150" xfId="0" applyFont="1" applyBorder="1" applyAlignment="1">
      <alignment horizontal="center"/>
    </xf>
    <xf numFmtId="0" fontId="1" fillId="0" borderId="141" xfId="0" applyFont="1" applyBorder="1" applyAlignment="1">
      <alignment horizontal="center"/>
    </xf>
    <xf numFmtId="0" fontId="1" fillId="0" borderId="15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3" fontId="2" fillId="0" borderId="214" xfId="0" applyNumberFormat="1" applyFont="1" applyBorder="1" applyAlignment="1">
      <alignment horizontal="center"/>
    </xf>
    <xf numFmtId="3" fontId="2" fillId="0" borderId="215" xfId="0" applyNumberFormat="1" applyFont="1" applyBorder="1" applyAlignment="1">
      <alignment horizontal="center"/>
    </xf>
    <xf numFmtId="3" fontId="2" fillId="0" borderId="216" xfId="0" applyNumberFormat="1" applyFont="1" applyBorder="1" applyAlignment="1">
      <alignment horizontal="center"/>
    </xf>
    <xf numFmtId="2" fontId="2" fillId="0" borderId="144" xfId="0" applyNumberFormat="1" applyFont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0" fontId="2" fillId="0" borderId="144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2" fillId="0" borderId="23" xfId="0" applyFont="1" applyBorder="1" applyAlignment="1">
      <alignment horizontal="center" wrapText="1"/>
    </xf>
    <xf numFmtId="2" fontId="2" fillId="0" borderId="145" xfId="0" applyNumberFormat="1" applyFont="1" applyBorder="1" applyAlignment="1">
      <alignment horizontal="center"/>
    </xf>
    <xf numFmtId="2" fontId="2" fillId="0" borderId="147" xfId="0" applyNumberFormat="1" applyFont="1" applyBorder="1" applyAlignment="1">
      <alignment horizontal="center"/>
    </xf>
    <xf numFmtId="2" fontId="2" fillId="0" borderId="148" xfId="0" applyNumberFormat="1" applyFont="1" applyBorder="1" applyAlignment="1">
      <alignment horizontal="center"/>
    </xf>
    <xf numFmtId="2" fontId="2" fillId="0" borderId="183" xfId="0" applyNumberFormat="1" applyFont="1" applyBorder="1" applyAlignment="1">
      <alignment horizontal="center"/>
    </xf>
    <xf numFmtId="2" fontId="2" fillId="0" borderId="20" xfId="0" applyNumberFormat="1" applyFont="1" applyBorder="1" applyAlignment="1">
      <alignment horizontal="center"/>
    </xf>
    <xf numFmtId="2" fontId="2" fillId="0" borderId="153" xfId="0" applyNumberFormat="1" applyFont="1" applyBorder="1" applyAlignment="1">
      <alignment horizontal="center"/>
    </xf>
    <xf numFmtId="3" fontId="2" fillId="0" borderId="191" xfId="0" applyNumberFormat="1" applyFont="1" applyBorder="1" applyAlignment="1">
      <alignment horizontal="center"/>
    </xf>
    <xf numFmtId="3" fontId="2" fillId="0" borderId="4" xfId="0" applyNumberFormat="1" applyFont="1" applyBorder="1" applyAlignment="1">
      <alignment horizontal="center"/>
    </xf>
    <xf numFmtId="3" fontId="2" fillId="0" borderId="5" xfId="0" applyNumberFormat="1" applyFont="1" applyBorder="1" applyAlignment="1">
      <alignment horizontal="center"/>
    </xf>
    <xf numFmtId="2" fontId="2" fillId="0" borderId="192" xfId="0" applyNumberFormat="1" applyFont="1" applyBorder="1" applyAlignment="1">
      <alignment horizontal="center" wrapText="1"/>
    </xf>
    <xf numFmtId="2" fontId="2" fillId="0" borderId="192" xfId="0" applyNumberFormat="1" applyFont="1" applyBorder="1" applyAlignment="1">
      <alignment horizontal="center"/>
    </xf>
    <xf numFmtId="2" fontId="2" fillId="0" borderId="193" xfId="0" applyNumberFormat="1" applyFont="1" applyBorder="1" applyAlignment="1">
      <alignment horizontal="center"/>
    </xf>
    <xf numFmtId="0" fontId="2" fillId="0" borderId="193" xfId="0" applyFont="1" applyBorder="1" applyAlignment="1">
      <alignment horizontal="center" wrapText="1"/>
    </xf>
    <xf numFmtId="2" fontId="2" fillId="0" borderId="194" xfId="0" applyNumberFormat="1" applyFont="1" applyBorder="1" applyAlignment="1">
      <alignment horizontal="center"/>
    </xf>
    <xf numFmtId="3" fontId="15" fillId="0" borderId="3" xfId="0" applyNumberFormat="1" applyFont="1" applyBorder="1" applyAlignment="1">
      <alignment horizontal="center" wrapText="1"/>
    </xf>
    <xf numFmtId="0" fontId="2" fillId="0" borderId="68" xfId="0" applyFont="1" applyBorder="1" applyAlignment="1">
      <alignment horizontal="center"/>
    </xf>
    <xf numFmtId="0" fontId="2" fillId="0" borderId="70" xfId="0" applyFont="1" applyBorder="1" applyAlignment="1">
      <alignment horizontal="center"/>
    </xf>
    <xf numFmtId="0" fontId="2" fillId="0" borderId="202" xfId="0" applyFont="1" applyBorder="1" applyAlignment="1">
      <alignment horizontal="center"/>
    </xf>
    <xf numFmtId="2" fontId="2" fillId="0" borderId="21" xfId="0" applyNumberFormat="1" applyFont="1" applyBorder="1" applyAlignment="1">
      <alignment horizontal="center"/>
    </xf>
    <xf numFmtId="2" fontId="2" fillId="0" borderId="200" xfId="0" applyNumberFormat="1" applyFont="1" applyBorder="1" applyAlignment="1">
      <alignment horizontal="center"/>
    </xf>
    <xf numFmtId="2" fontId="2" fillId="0" borderId="180" xfId="0" applyNumberFormat="1" applyFont="1" applyBorder="1" applyAlignment="1">
      <alignment horizontal="center"/>
    </xf>
    <xf numFmtId="2" fontId="2" fillId="0" borderId="181" xfId="0" applyNumberFormat="1" applyFont="1" applyBorder="1" applyAlignment="1">
      <alignment horizontal="center"/>
    </xf>
    <xf numFmtId="2" fontId="2" fillId="0" borderId="204" xfId="0" applyNumberFormat="1" applyFont="1" applyBorder="1" applyAlignment="1">
      <alignment horizontal="center" wrapText="1"/>
    </xf>
    <xf numFmtId="2" fontId="2" fillId="0" borderId="205" xfId="0" applyNumberFormat="1" applyFont="1" applyBorder="1" applyAlignment="1">
      <alignment horizontal="center"/>
    </xf>
    <xf numFmtId="0" fontId="1" fillId="0" borderId="152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53" xfId="0" applyFont="1" applyBorder="1" applyAlignment="1">
      <alignment horizontal="center"/>
    </xf>
    <xf numFmtId="3" fontId="2" fillId="0" borderId="141" xfId="0" applyNumberFormat="1" applyFont="1" applyBorder="1" applyAlignment="1">
      <alignment horizontal="center"/>
    </xf>
    <xf numFmtId="3" fontId="2" fillId="0" borderId="142" xfId="0" applyNumberFormat="1" applyFont="1" applyBorder="1" applyAlignment="1">
      <alignment horizontal="center"/>
    </xf>
    <xf numFmtId="3" fontId="2" fillId="0" borderId="143" xfId="0" applyNumberFormat="1" applyFont="1" applyBorder="1" applyAlignment="1">
      <alignment horizontal="center"/>
    </xf>
    <xf numFmtId="2" fontId="2" fillId="0" borderId="207" xfId="0" applyNumberFormat="1" applyFont="1" applyBorder="1" applyAlignment="1">
      <alignment horizontal="center"/>
    </xf>
    <xf numFmtId="2" fontId="2" fillId="0" borderId="106" xfId="0" applyNumberFormat="1" applyFont="1" applyBorder="1" applyAlignment="1">
      <alignment horizontal="center"/>
    </xf>
    <xf numFmtId="2" fontId="2" fillId="0" borderId="208" xfId="0" applyNumberFormat="1" applyFont="1" applyBorder="1" applyAlignment="1">
      <alignment horizontal="center"/>
    </xf>
    <xf numFmtId="2" fontId="2" fillId="0" borderId="21" xfId="0" applyNumberFormat="1" applyFont="1" applyBorder="1" applyAlignment="1">
      <alignment horizontal="center" wrapText="1"/>
    </xf>
  </cellXfs>
  <cellStyles count="9">
    <cellStyle name="Comma" xfId="3" builtinId="3"/>
    <cellStyle name="Comma 2" xfId="7" xr:uid="{8A4E9119-E401-4ADC-AA4E-6787BEAEC75A}"/>
    <cellStyle name="Comma 3" xfId="5" xr:uid="{6BA2648B-AD93-4D86-A2BB-D4A2E964525D}"/>
    <cellStyle name="Currency" xfId="1" builtinId="4"/>
    <cellStyle name="Normal" xfId="0" builtinId="0"/>
    <cellStyle name="Normal 2" xfId="2" xr:uid="{C8F2F044-5DA6-4EF1-A9D8-4979C4852B09}"/>
    <cellStyle name="Normal 2 2" xfId="8" xr:uid="{14DDE68D-A2A1-4696-A843-B62675F23DCF}"/>
    <cellStyle name="Normal 3 2" xfId="6" xr:uid="{755F6B18-BC57-4119-81A6-D12551A8E0AC}"/>
    <cellStyle name="Percent" xfId="4" builtinId="5"/>
  </cellStyles>
  <dxfs count="0"/>
  <tableStyles count="1" defaultTableStyle="TableStyleMedium9" defaultPivotStyle="PivotStyleLight16">
    <tableStyle name="Invisible" pivot="0" table="0" count="0" xr9:uid="{EA558389-AE90-4FD0-A2FD-2C7759162E37}"/>
  </tableStyles>
  <colors>
    <mruColors>
      <color rgb="FF0000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0"/>
  <sheetViews>
    <sheetView tabSelected="1" zoomScaleNormal="100" workbookViewId="0">
      <pane ySplit="5" topLeftCell="A54" activePane="bottomLeft" state="frozen"/>
      <selection pane="bottomLeft" activeCell="A59" sqref="A59"/>
    </sheetView>
  </sheetViews>
  <sheetFormatPr defaultColWidth="9.07421875" defaultRowHeight="15" customHeight="1" x14ac:dyDescent="0.4"/>
  <cols>
    <col min="1" max="1" width="60.84375" customWidth="1"/>
    <col min="2" max="5" width="24.84375" style="2" customWidth="1"/>
    <col min="6" max="6" width="24.84375" style="243" customWidth="1"/>
    <col min="7" max="7" width="30.07421875" customWidth="1"/>
    <col min="8" max="8" width="25.07421875" customWidth="1"/>
  </cols>
  <sheetData>
    <row r="1" spans="1:6" s="253" customFormat="1" ht="20.149999999999999" customHeight="1" x14ac:dyDescent="0.5">
      <c r="A1" s="244" t="s">
        <v>37</v>
      </c>
      <c r="B1" s="246"/>
      <c r="C1" s="246"/>
      <c r="D1" s="380" t="s">
        <v>17</v>
      </c>
      <c r="E1" s="247" t="s">
        <v>372</v>
      </c>
      <c r="F1" s="252"/>
    </row>
    <row r="2" spans="1:6" s="253" customFormat="1" ht="20.149999999999999" customHeight="1" x14ac:dyDescent="0.5">
      <c r="A2" s="244" t="s">
        <v>38</v>
      </c>
      <c r="B2" s="246"/>
      <c r="C2" s="246"/>
      <c r="D2" s="246"/>
      <c r="E2" s="246"/>
      <c r="F2" s="254"/>
    </row>
    <row r="3" spans="1:6" s="253" customFormat="1" ht="20.149999999999999" customHeight="1" thickBot="1" x14ac:dyDescent="0.55000000000000004">
      <c r="A3" s="245" t="s">
        <v>39</v>
      </c>
      <c r="B3" s="251"/>
      <c r="C3" s="251"/>
      <c r="D3" s="251"/>
      <c r="E3" s="251"/>
      <c r="F3" s="255"/>
    </row>
    <row r="4" spans="1:6" ht="15" customHeight="1" thickTop="1" x14ac:dyDescent="0.4">
      <c r="A4" s="198" t="s">
        <v>40</v>
      </c>
      <c r="B4" s="199" t="s">
        <v>41</v>
      </c>
      <c r="C4" s="200" t="s">
        <v>295</v>
      </c>
      <c r="D4" s="200" t="s">
        <v>42</v>
      </c>
      <c r="E4" s="200" t="s">
        <v>43</v>
      </c>
      <c r="F4" s="201" t="s">
        <v>44</v>
      </c>
    </row>
    <row r="5" spans="1:6" s="205" customFormat="1" ht="15" customHeight="1" x14ac:dyDescent="0.4">
      <c r="A5" s="202"/>
      <c r="B5" s="203" t="s">
        <v>784</v>
      </c>
      <c r="C5" s="203" t="s">
        <v>784</v>
      </c>
      <c r="D5" s="203" t="s">
        <v>896</v>
      </c>
      <c r="E5" s="203" t="s">
        <v>897</v>
      </c>
      <c r="F5" s="204" t="s">
        <v>45</v>
      </c>
    </row>
    <row r="6" spans="1:6" ht="15" customHeight="1" x14ac:dyDescent="0.4">
      <c r="A6" s="206" t="s">
        <v>46</v>
      </c>
      <c r="B6" s="207"/>
      <c r="C6" s="207"/>
      <c r="D6" s="207"/>
      <c r="E6" s="207"/>
      <c r="F6" s="208"/>
    </row>
    <row r="7" spans="1:6" ht="15" customHeight="1" x14ac:dyDescent="0.4">
      <c r="A7" s="206" t="s">
        <v>47</v>
      </c>
      <c r="B7" s="207"/>
      <c r="C7" s="207"/>
      <c r="D7" s="207"/>
      <c r="E7" s="207"/>
      <c r="F7" s="209"/>
    </row>
    <row r="8" spans="1:6" ht="15" customHeight="1" x14ac:dyDescent="0.4">
      <c r="A8" s="210" t="s">
        <v>48</v>
      </c>
      <c r="B8" s="211">
        <v>9170946</v>
      </c>
      <c r="C8" s="211">
        <v>9170946</v>
      </c>
      <c r="D8" s="211">
        <v>12616982</v>
      </c>
      <c r="E8" s="211">
        <v>3446036</v>
      </c>
      <c r="F8" s="212">
        <v>0.37575578353639855</v>
      </c>
    </row>
    <row r="9" spans="1:6" ht="15" customHeight="1" x14ac:dyDescent="0.4">
      <c r="A9" s="210" t="s">
        <v>49</v>
      </c>
      <c r="B9" s="211">
        <v>0</v>
      </c>
      <c r="C9" s="211">
        <v>0</v>
      </c>
      <c r="D9" s="211">
        <v>0</v>
      </c>
      <c r="E9" s="211">
        <v>0</v>
      </c>
      <c r="F9" s="212">
        <v>0</v>
      </c>
    </row>
    <row r="10" spans="1:6" s="270" customFormat="1" ht="15" customHeight="1" x14ac:dyDescent="0.4">
      <c r="A10" s="354" t="s">
        <v>50</v>
      </c>
      <c r="B10" s="355">
        <v>3816265</v>
      </c>
      <c r="C10" s="355">
        <v>3563311</v>
      </c>
      <c r="D10" s="355">
        <v>572798</v>
      </c>
      <c r="E10" s="355">
        <v>-2990513</v>
      </c>
      <c r="F10" s="356">
        <v>-0.83925119081663091</v>
      </c>
    </row>
    <row r="11" spans="1:6" s="268" customFormat="1" ht="15" customHeight="1" x14ac:dyDescent="0.4">
      <c r="A11" s="349" t="s">
        <v>51</v>
      </c>
      <c r="B11" s="352">
        <v>0</v>
      </c>
      <c r="C11" s="352">
        <v>0</v>
      </c>
      <c r="D11" s="352">
        <v>0</v>
      </c>
      <c r="E11" s="353">
        <v>0</v>
      </c>
      <c r="F11" s="267">
        <v>0</v>
      </c>
    </row>
    <row r="12" spans="1:6" s="268" customFormat="1" ht="15" customHeight="1" x14ac:dyDescent="0.4">
      <c r="A12" s="350" t="s">
        <v>52</v>
      </c>
      <c r="B12" s="352">
        <v>513311</v>
      </c>
      <c r="C12" s="352">
        <v>513311</v>
      </c>
      <c r="D12" s="352">
        <v>522798</v>
      </c>
      <c r="E12" s="353">
        <v>9487</v>
      </c>
      <c r="F12" s="267">
        <v>1.8481972917003531E-2</v>
      </c>
    </row>
    <row r="13" spans="1:6" s="268" customFormat="1" ht="15" customHeight="1" x14ac:dyDescent="0.4">
      <c r="A13" s="350" t="s">
        <v>53</v>
      </c>
      <c r="B13" s="352">
        <v>0</v>
      </c>
      <c r="C13" s="352">
        <v>0</v>
      </c>
      <c r="D13" s="352">
        <v>0</v>
      </c>
      <c r="E13" s="353">
        <v>0</v>
      </c>
      <c r="F13" s="267">
        <v>0</v>
      </c>
    </row>
    <row r="14" spans="1:6" s="268" customFormat="1" ht="15" customHeight="1" x14ac:dyDescent="0.4">
      <c r="A14" s="350" t="s">
        <v>54</v>
      </c>
      <c r="B14" s="352">
        <v>0</v>
      </c>
      <c r="C14" s="352">
        <v>0</v>
      </c>
      <c r="D14" s="352">
        <v>0</v>
      </c>
      <c r="E14" s="353">
        <v>0</v>
      </c>
      <c r="F14" s="267">
        <v>0</v>
      </c>
    </row>
    <row r="15" spans="1:6" s="268" customFormat="1" ht="15" customHeight="1" x14ac:dyDescent="0.4">
      <c r="A15" s="350" t="s">
        <v>55</v>
      </c>
      <c r="B15" s="352">
        <v>0</v>
      </c>
      <c r="C15" s="352">
        <v>0</v>
      </c>
      <c r="D15" s="352">
        <v>0</v>
      </c>
      <c r="E15" s="353">
        <v>0</v>
      </c>
      <c r="F15" s="267">
        <v>0</v>
      </c>
    </row>
    <row r="16" spans="1:6" s="268" customFormat="1" ht="15" customHeight="1" x14ac:dyDescent="0.4">
      <c r="A16" s="350" t="s">
        <v>362</v>
      </c>
      <c r="B16" s="352">
        <v>50000</v>
      </c>
      <c r="C16" s="352">
        <v>50000</v>
      </c>
      <c r="D16" s="352">
        <v>50000</v>
      </c>
      <c r="E16" s="353">
        <v>0</v>
      </c>
      <c r="F16" s="267">
        <v>0</v>
      </c>
    </row>
    <row r="17" spans="1:6" s="268" customFormat="1" ht="15" customHeight="1" x14ac:dyDescent="0.4">
      <c r="A17" s="350" t="s">
        <v>57</v>
      </c>
      <c r="B17" s="352">
        <v>0</v>
      </c>
      <c r="C17" s="352">
        <v>0</v>
      </c>
      <c r="D17" s="352">
        <v>0</v>
      </c>
      <c r="E17" s="353">
        <v>0</v>
      </c>
      <c r="F17" s="267">
        <v>0</v>
      </c>
    </row>
    <row r="18" spans="1:6" s="268" customFormat="1" ht="15" customHeight="1" x14ac:dyDescent="0.4">
      <c r="A18" s="350" t="s">
        <v>302</v>
      </c>
      <c r="B18" s="352">
        <v>0</v>
      </c>
      <c r="C18" s="352">
        <v>0</v>
      </c>
      <c r="D18" s="352">
        <v>0</v>
      </c>
      <c r="E18" s="353">
        <v>0</v>
      </c>
      <c r="F18" s="267">
        <v>0</v>
      </c>
    </row>
    <row r="19" spans="1:6" s="268" customFormat="1" ht="15" customHeight="1" x14ac:dyDescent="0.4">
      <c r="A19" s="350" t="s">
        <v>59</v>
      </c>
      <c r="B19" s="352">
        <v>0</v>
      </c>
      <c r="C19" s="352">
        <v>0</v>
      </c>
      <c r="D19" s="352">
        <v>0</v>
      </c>
      <c r="E19" s="353">
        <v>0</v>
      </c>
      <c r="F19" s="267">
        <v>0</v>
      </c>
    </row>
    <row r="20" spans="1:6" s="268" customFormat="1" ht="15" customHeight="1" x14ac:dyDescent="0.4">
      <c r="A20" s="350" t="s">
        <v>60</v>
      </c>
      <c r="B20" s="352">
        <v>0</v>
      </c>
      <c r="C20" s="352">
        <v>0</v>
      </c>
      <c r="D20" s="352">
        <v>0</v>
      </c>
      <c r="E20" s="353">
        <v>0</v>
      </c>
      <c r="F20" s="267">
        <v>0</v>
      </c>
    </row>
    <row r="21" spans="1:6" s="268" customFormat="1" ht="15" customHeight="1" x14ac:dyDescent="0.4">
      <c r="A21" s="351" t="s">
        <v>304</v>
      </c>
      <c r="B21" s="352">
        <v>0</v>
      </c>
      <c r="C21" s="352">
        <v>0</v>
      </c>
      <c r="D21" s="352">
        <v>0</v>
      </c>
      <c r="E21" s="353">
        <v>0</v>
      </c>
      <c r="F21" s="267">
        <v>0</v>
      </c>
    </row>
    <row r="22" spans="1:6" s="268" customFormat="1" ht="15" customHeight="1" x14ac:dyDescent="0.4">
      <c r="A22" s="351" t="s">
        <v>260</v>
      </c>
      <c r="B22" s="352">
        <v>0</v>
      </c>
      <c r="C22" s="352">
        <v>0</v>
      </c>
      <c r="D22" s="352">
        <v>0</v>
      </c>
      <c r="E22" s="353">
        <v>0</v>
      </c>
      <c r="F22" s="267">
        <v>0</v>
      </c>
    </row>
    <row r="23" spans="1:6" s="268" customFormat="1" ht="15" customHeight="1" x14ac:dyDescent="0.4">
      <c r="A23" s="351" t="s">
        <v>303</v>
      </c>
      <c r="B23" s="352">
        <v>0</v>
      </c>
      <c r="C23" s="352">
        <v>0</v>
      </c>
      <c r="D23" s="352">
        <v>0</v>
      </c>
      <c r="E23" s="353">
        <v>0</v>
      </c>
      <c r="F23" s="267">
        <v>0</v>
      </c>
    </row>
    <row r="24" spans="1:6" s="268" customFormat="1" ht="15" customHeight="1" x14ac:dyDescent="0.4">
      <c r="A24" s="351" t="s">
        <v>261</v>
      </c>
      <c r="B24" s="352">
        <v>0</v>
      </c>
      <c r="C24" s="352">
        <v>0</v>
      </c>
      <c r="D24" s="352">
        <v>0</v>
      </c>
      <c r="E24" s="353">
        <v>0</v>
      </c>
      <c r="F24" s="267">
        <v>0</v>
      </c>
    </row>
    <row r="25" spans="1:6" s="268" customFormat="1" ht="15" customHeight="1" x14ac:dyDescent="0.4">
      <c r="A25" s="351" t="s">
        <v>289</v>
      </c>
      <c r="B25" s="352">
        <v>0</v>
      </c>
      <c r="C25" s="352">
        <v>0</v>
      </c>
      <c r="D25" s="352">
        <v>0</v>
      </c>
      <c r="E25" s="353">
        <v>0</v>
      </c>
      <c r="F25" s="267">
        <v>0</v>
      </c>
    </row>
    <row r="26" spans="1:6" s="268" customFormat="1" ht="15" customHeight="1" x14ac:dyDescent="0.4">
      <c r="A26" s="351" t="s">
        <v>300</v>
      </c>
      <c r="B26" s="352">
        <v>3000000</v>
      </c>
      <c r="C26" s="352">
        <v>3000000</v>
      </c>
      <c r="D26" s="352">
        <v>0</v>
      </c>
      <c r="E26" s="353">
        <v>-3000000</v>
      </c>
      <c r="F26" s="267">
        <v>-1</v>
      </c>
    </row>
    <row r="27" spans="1:6" s="268" customFormat="1" ht="15" customHeight="1" x14ac:dyDescent="0.4">
      <c r="A27" s="351" t="s">
        <v>298</v>
      </c>
      <c r="B27" s="352">
        <v>0</v>
      </c>
      <c r="C27" s="352">
        <v>0</v>
      </c>
      <c r="D27" s="352">
        <v>0</v>
      </c>
      <c r="E27" s="353">
        <v>0</v>
      </c>
      <c r="F27" s="267">
        <v>0</v>
      </c>
    </row>
    <row r="28" spans="1:6" s="268" customFormat="1" ht="15" customHeight="1" x14ac:dyDescent="0.4">
      <c r="A28" s="351" t="s">
        <v>297</v>
      </c>
      <c r="B28" s="352">
        <v>252954</v>
      </c>
      <c r="C28" s="352">
        <v>0</v>
      </c>
      <c r="D28" s="352">
        <v>0</v>
      </c>
      <c r="E28" s="353">
        <v>0</v>
      </c>
      <c r="F28" s="267">
        <v>0</v>
      </c>
    </row>
    <row r="29" spans="1:6" s="268" customFormat="1" ht="15" customHeight="1" x14ac:dyDescent="0.4">
      <c r="A29" s="351" t="s">
        <v>301</v>
      </c>
      <c r="B29" s="352">
        <v>0</v>
      </c>
      <c r="C29" s="352">
        <v>0</v>
      </c>
      <c r="D29" s="352">
        <v>0</v>
      </c>
      <c r="E29" s="353">
        <v>0</v>
      </c>
      <c r="F29" s="267">
        <v>0</v>
      </c>
    </row>
    <row r="30" spans="1:6" s="268" customFormat="1" ht="15" customHeight="1" x14ac:dyDescent="0.4">
      <c r="A30" s="351" t="s">
        <v>299</v>
      </c>
      <c r="B30" s="352">
        <v>0</v>
      </c>
      <c r="C30" s="352">
        <v>0</v>
      </c>
      <c r="D30" s="352">
        <v>0</v>
      </c>
      <c r="E30" s="353">
        <v>0</v>
      </c>
      <c r="F30" s="267">
        <v>0</v>
      </c>
    </row>
    <row r="31" spans="1:6" s="268" customFormat="1" ht="15" customHeight="1" x14ac:dyDescent="0.4">
      <c r="A31" s="351" t="s">
        <v>368</v>
      </c>
      <c r="B31" s="352">
        <v>0</v>
      </c>
      <c r="C31" s="352">
        <v>0</v>
      </c>
      <c r="D31" s="352">
        <v>0</v>
      </c>
      <c r="E31" s="353">
        <v>0</v>
      </c>
      <c r="F31" s="267">
        <v>0</v>
      </c>
    </row>
    <row r="32" spans="1:6" s="268" customFormat="1" ht="15" customHeight="1" x14ac:dyDescent="0.4">
      <c r="A32" s="351" t="s">
        <v>369</v>
      </c>
      <c r="B32" s="352">
        <v>0</v>
      </c>
      <c r="C32" s="352">
        <v>0</v>
      </c>
      <c r="D32" s="352">
        <v>0</v>
      </c>
      <c r="E32" s="353">
        <v>0</v>
      </c>
      <c r="F32" s="267">
        <v>0</v>
      </c>
    </row>
    <row r="33" spans="1:12" s="268" customFormat="1" ht="15" customHeight="1" x14ac:dyDescent="0.4">
      <c r="A33" s="351" t="s">
        <v>370</v>
      </c>
      <c r="B33" s="352">
        <v>0</v>
      </c>
      <c r="C33" s="352">
        <v>0</v>
      </c>
      <c r="D33" s="352">
        <v>0</v>
      </c>
      <c r="E33" s="353">
        <v>0</v>
      </c>
      <c r="F33" s="267">
        <v>0</v>
      </c>
    </row>
    <row r="34" spans="1:12" ht="15" customHeight="1" x14ac:dyDescent="0.4">
      <c r="A34" s="217" t="s">
        <v>62</v>
      </c>
      <c r="B34" s="215"/>
      <c r="C34" s="215"/>
      <c r="D34" s="215"/>
      <c r="E34" s="215"/>
      <c r="F34" s="208"/>
    </row>
    <row r="35" spans="1:12" ht="15" customHeight="1" x14ac:dyDescent="0.4">
      <c r="A35" s="214" t="s">
        <v>159</v>
      </c>
      <c r="B35" s="211">
        <v>0</v>
      </c>
      <c r="C35" s="211">
        <v>0</v>
      </c>
      <c r="D35" s="211">
        <v>0</v>
      </c>
      <c r="E35" s="211">
        <v>0</v>
      </c>
      <c r="F35" s="212">
        <v>0</v>
      </c>
    </row>
    <row r="36" spans="1:12" ht="15" customHeight="1" x14ac:dyDescent="0.4">
      <c r="A36" s="218" t="s">
        <v>63</v>
      </c>
      <c r="B36" s="215"/>
      <c r="C36" s="215"/>
      <c r="D36" s="215"/>
      <c r="E36" s="215"/>
      <c r="F36" s="208"/>
    </row>
    <row r="37" spans="1:12" ht="15" customHeight="1" x14ac:dyDescent="0.4">
      <c r="A37" s="214" t="s">
        <v>159</v>
      </c>
      <c r="B37" s="207">
        <v>0</v>
      </c>
      <c r="C37" s="207">
        <v>0</v>
      </c>
      <c r="D37" s="207">
        <v>0</v>
      </c>
      <c r="E37" s="211">
        <v>0</v>
      </c>
      <c r="F37" s="212">
        <v>0</v>
      </c>
    </row>
    <row r="38" spans="1:12" ht="15" customHeight="1" x14ac:dyDescent="0.4">
      <c r="A38" s="216"/>
      <c r="B38" s="215"/>
      <c r="C38" s="215"/>
      <c r="D38" s="215"/>
      <c r="E38" s="213"/>
      <c r="F38" s="212" t="s">
        <v>140</v>
      </c>
    </row>
    <row r="39" spans="1:12" s="1" customFormat="1" ht="15" customHeight="1" x14ac:dyDescent="0.4">
      <c r="A39" s="219" t="s">
        <v>64</v>
      </c>
      <c r="B39" s="220">
        <v>12987211</v>
      </c>
      <c r="C39" s="220">
        <v>12734257</v>
      </c>
      <c r="D39" s="220">
        <v>13189780</v>
      </c>
      <c r="E39" s="220">
        <v>455523</v>
      </c>
      <c r="F39" s="221">
        <v>3.5771462755934638E-2</v>
      </c>
    </row>
    <row r="40" spans="1:12" ht="15" customHeight="1" x14ac:dyDescent="0.4">
      <c r="A40" s="217" t="s">
        <v>259</v>
      </c>
      <c r="B40" s="215"/>
      <c r="C40" s="215"/>
      <c r="D40" s="215"/>
      <c r="E40" s="215"/>
      <c r="F40" s="208"/>
    </row>
    <row r="41" spans="1:12" ht="15" customHeight="1" x14ac:dyDescent="0.4">
      <c r="A41" s="222" t="s">
        <v>253</v>
      </c>
      <c r="B41" s="211">
        <v>0</v>
      </c>
      <c r="C41" s="211">
        <v>0</v>
      </c>
      <c r="D41" s="211">
        <v>0</v>
      </c>
      <c r="E41" s="211">
        <v>0</v>
      </c>
      <c r="F41" s="212">
        <v>0</v>
      </c>
    </row>
    <row r="42" spans="1:12" ht="15" customHeight="1" x14ac:dyDescent="0.4">
      <c r="A42" s="223" t="s">
        <v>254</v>
      </c>
      <c r="B42" s="211">
        <v>0</v>
      </c>
      <c r="C42" s="211">
        <v>0</v>
      </c>
      <c r="D42" s="211">
        <v>0</v>
      </c>
      <c r="E42" s="213">
        <v>0</v>
      </c>
      <c r="F42" s="212">
        <v>0</v>
      </c>
    </row>
    <row r="43" spans="1:12" ht="15" customHeight="1" x14ac:dyDescent="0.4">
      <c r="A43" s="223" t="s">
        <v>255</v>
      </c>
      <c r="B43" s="211">
        <v>0</v>
      </c>
      <c r="C43" s="211">
        <v>0</v>
      </c>
      <c r="D43" s="211">
        <v>0</v>
      </c>
      <c r="E43" s="213">
        <v>0</v>
      </c>
      <c r="F43" s="212">
        <v>0</v>
      </c>
    </row>
    <row r="44" spans="1:12" ht="15" customHeight="1" x14ac:dyDescent="0.4">
      <c r="A44" s="223" t="s">
        <v>256</v>
      </c>
      <c r="B44" s="211">
        <v>0</v>
      </c>
      <c r="C44" s="211">
        <v>0</v>
      </c>
      <c r="D44" s="211">
        <v>0</v>
      </c>
      <c r="E44" s="213">
        <v>0</v>
      </c>
      <c r="F44" s="212">
        <v>0</v>
      </c>
    </row>
    <row r="45" spans="1:12" ht="15" customHeight="1" x14ac:dyDescent="0.4">
      <c r="A45" s="224" t="s">
        <v>257</v>
      </c>
      <c r="B45" s="211">
        <v>0</v>
      </c>
      <c r="C45" s="211">
        <v>0</v>
      </c>
      <c r="D45" s="211">
        <v>0</v>
      </c>
      <c r="E45" s="213">
        <v>0</v>
      </c>
      <c r="F45" s="212">
        <v>0</v>
      </c>
    </row>
    <row r="46" spans="1:12" s="1" customFormat="1" ht="15" customHeight="1" x14ac:dyDescent="0.4">
      <c r="A46" s="217" t="s">
        <v>258</v>
      </c>
      <c r="B46" s="225">
        <v>0</v>
      </c>
      <c r="C46" s="225">
        <v>0</v>
      </c>
      <c r="D46" s="225">
        <v>0</v>
      </c>
      <c r="E46" s="225">
        <v>0</v>
      </c>
      <c r="F46" s="221">
        <v>0</v>
      </c>
      <c r="L46" s="1" t="s">
        <v>33</v>
      </c>
    </row>
    <row r="47" spans="1:12" ht="15" customHeight="1" x14ac:dyDescent="0.4">
      <c r="A47" s="216" t="s">
        <v>33</v>
      </c>
      <c r="B47" s="215"/>
      <c r="C47" s="215"/>
      <c r="D47" s="215"/>
      <c r="E47" s="215"/>
      <c r="F47" s="208"/>
    </row>
    <row r="48" spans="1:12" s="1" customFormat="1" ht="15" customHeight="1" x14ac:dyDescent="0.4">
      <c r="A48" s="226" t="s">
        <v>15</v>
      </c>
      <c r="B48" s="227">
        <v>0</v>
      </c>
      <c r="C48" s="227">
        <v>0</v>
      </c>
      <c r="D48" s="227">
        <v>0</v>
      </c>
      <c r="E48" s="227">
        <v>0</v>
      </c>
      <c r="F48" s="221">
        <v>0</v>
      </c>
    </row>
    <row r="49" spans="1:6" ht="15" customHeight="1" x14ac:dyDescent="0.4">
      <c r="A49" s="216" t="s">
        <v>33</v>
      </c>
      <c r="B49" s="215"/>
      <c r="C49" s="215"/>
      <c r="D49" s="215"/>
      <c r="E49" s="215"/>
      <c r="F49" s="208"/>
    </row>
    <row r="50" spans="1:6" s="1" customFormat="1" ht="15" customHeight="1" x14ac:dyDescent="0.4">
      <c r="A50" s="226" t="s">
        <v>288</v>
      </c>
      <c r="B50" s="227">
        <v>0</v>
      </c>
      <c r="C50" s="227">
        <v>0</v>
      </c>
      <c r="D50" s="227">
        <v>0</v>
      </c>
      <c r="E50" s="227">
        <v>0</v>
      </c>
      <c r="F50" s="221">
        <v>0</v>
      </c>
    </row>
    <row r="51" spans="1:6" ht="15" customHeight="1" x14ac:dyDescent="0.4">
      <c r="A51" s="216" t="s">
        <v>33</v>
      </c>
      <c r="B51" s="215"/>
      <c r="C51" s="215"/>
      <c r="D51" s="215"/>
      <c r="E51" s="215"/>
      <c r="F51" s="208"/>
    </row>
    <row r="52" spans="1:6" s="1" customFormat="1" ht="15" customHeight="1" x14ac:dyDescent="0.4">
      <c r="A52" s="217" t="s">
        <v>65</v>
      </c>
      <c r="B52" s="225">
        <v>10997255</v>
      </c>
      <c r="C52" s="225">
        <v>11336842</v>
      </c>
      <c r="D52" s="225">
        <v>11880901</v>
      </c>
      <c r="E52" s="225">
        <v>544059</v>
      </c>
      <c r="F52" s="221">
        <v>4.7990348635007882E-2</v>
      </c>
    </row>
    <row r="53" spans="1:6" ht="15" customHeight="1" x14ac:dyDescent="0.4">
      <c r="A53" s="216" t="s">
        <v>33</v>
      </c>
      <c r="B53" s="215"/>
      <c r="C53" s="215"/>
      <c r="D53" s="215"/>
      <c r="E53" s="215"/>
      <c r="F53" s="208"/>
    </row>
    <row r="54" spans="1:6" s="1" customFormat="1" ht="15" customHeight="1" x14ac:dyDescent="0.4">
      <c r="A54" s="228" t="s">
        <v>66</v>
      </c>
      <c r="B54" s="229">
        <v>0</v>
      </c>
      <c r="C54" s="229">
        <v>0</v>
      </c>
      <c r="D54" s="229">
        <v>0</v>
      </c>
      <c r="E54" s="229">
        <v>0</v>
      </c>
      <c r="F54" s="221">
        <v>0</v>
      </c>
    </row>
    <row r="55" spans="1:6" ht="15" customHeight="1" x14ac:dyDescent="0.4">
      <c r="A55" s="217"/>
      <c r="B55" s="207"/>
      <c r="C55" s="207"/>
      <c r="D55" s="207"/>
      <c r="E55" s="207"/>
      <c r="F55" s="230"/>
    </row>
    <row r="56" spans="1:6" s="1" customFormat="1" ht="15" customHeight="1" x14ac:dyDescent="0.4">
      <c r="A56" s="217" t="s">
        <v>2</v>
      </c>
      <c r="B56" s="225">
        <v>0</v>
      </c>
      <c r="C56" s="225">
        <v>0</v>
      </c>
      <c r="D56" s="225">
        <v>0</v>
      </c>
      <c r="E56" s="229">
        <v>0</v>
      </c>
      <c r="F56" s="221">
        <v>0</v>
      </c>
    </row>
    <row r="57" spans="1:6" ht="15" customHeight="1" x14ac:dyDescent="0.4">
      <c r="A57" s="216"/>
      <c r="B57" s="215"/>
      <c r="C57" s="215"/>
      <c r="D57" s="215"/>
      <c r="E57" s="215"/>
      <c r="F57" s="208"/>
    </row>
    <row r="58" spans="1:6" s="1" customFormat="1" ht="15" customHeight="1" x14ac:dyDescent="0.4">
      <c r="A58" s="231" t="s">
        <v>67</v>
      </c>
      <c r="B58" s="225">
        <v>23984466</v>
      </c>
      <c r="C58" s="225">
        <v>24071099</v>
      </c>
      <c r="D58" s="225">
        <v>25070681</v>
      </c>
      <c r="E58" s="225">
        <v>999582</v>
      </c>
      <c r="F58" s="221">
        <v>4.1526230273075608E-2</v>
      </c>
    </row>
    <row r="59" spans="1:6" ht="15" customHeight="1" x14ac:dyDescent="0.4">
      <c r="A59" s="232"/>
      <c r="B59" s="215"/>
      <c r="C59" s="215"/>
      <c r="D59" s="215"/>
      <c r="E59" s="215"/>
      <c r="F59" s="208" t="s">
        <v>33</v>
      </c>
    </row>
    <row r="60" spans="1:6" ht="15" customHeight="1" x14ac:dyDescent="0.4">
      <c r="A60" s="233"/>
      <c r="B60" s="207"/>
      <c r="C60" s="207"/>
      <c r="D60" s="207"/>
      <c r="E60" s="207"/>
      <c r="F60" s="209" t="s">
        <v>33</v>
      </c>
    </row>
    <row r="61" spans="1:6" ht="15" customHeight="1" x14ac:dyDescent="0.4">
      <c r="A61" s="231" t="s">
        <v>68</v>
      </c>
      <c r="B61" s="207"/>
      <c r="C61" s="207"/>
      <c r="D61" s="207"/>
      <c r="E61" s="207"/>
      <c r="F61" s="209"/>
    </row>
    <row r="62" spans="1:6" ht="15" customHeight="1" x14ac:dyDescent="0.4">
      <c r="A62" s="214" t="s">
        <v>69</v>
      </c>
      <c r="B62" s="207">
        <v>8221978</v>
      </c>
      <c r="C62" s="207">
        <v>8071368.2000000002</v>
      </c>
      <c r="D62" s="207">
        <v>8454386</v>
      </c>
      <c r="E62" s="207">
        <v>383017.79999999981</v>
      </c>
      <c r="F62" s="212">
        <v>4.7453887681644831E-2</v>
      </c>
    </row>
    <row r="63" spans="1:6" ht="15" customHeight="1" x14ac:dyDescent="0.4">
      <c r="A63" s="216" t="s">
        <v>70</v>
      </c>
      <c r="B63" s="215">
        <v>0</v>
      </c>
      <c r="C63" s="215">
        <v>0</v>
      </c>
      <c r="D63" s="215">
        <v>0</v>
      </c>
      <c r="E63" s="215">
        <v>0</v>
      </c>
      <c r="F63" s="212">
        <v>0</v>
      </c>
    </row>
    <row r="64" spans="1:6" ht="15" customHeight="1" x14ac:dyDescent="0.4">
      <c r="A64" s="216" t="s">
        <v>71</v>
      </c>
      <c r="B64" s="215">
        <v>18624</v>
      </c>
      <c r="C64" s="215">
        <v>0</v>
      </c>
      <c r="D64" s="215">
        <v>0</v>
      </c>
      <c r="E64" s="215">
        <v>0</v>
      </c>
      <c r="F64" s="212">
        <v>0</v>
      </c>
    </row>
    <row r="65" spans="1:6" ht="15" customHeight="1" x14ac:dyDescent="0.4">
      <c r="A65" s="216" t="s">
        <v>72</v>
      </c>
      <c r="B65" s="215">
        <v>1147964</v>
      </c>
      <c r="C65" s="215">
        <v>1881814.2</v>
      </c>
      <c r="D65" s="215">
        <v>2219408.1568</v>
      </c>
      <c r="E65" s="215">
        <v>337593.95680000004</v>
      </c>
      <c r="F65" s="212">
        <v>0.17939813441730859</v>
      </c>
    </row>
    <row r="66" spans="1:6" ht="15" customHeight="1" x14ac:dyDescent="0.4">
      <c r="A66" s="216" t="s">
        <v>73</v>
      </c>
      <c r="B66" s="215">
        <v>946450</v>
      </c>
      <c r="C66" s="215">
        <v>980958.4</v>
      </c>
      <c r="D66" s="215">
        <v>866347.02</v>
      </c>
      <c r="E66" s="215">
        <v>-114611.38</v>
      </c>
      <c r="F66" s="212">
        <v>-0.11683612679192104</v>
      </c>
    </row>
    <row r="67" spans="1:6" ht="15" customHeight="1" x14ac:dyDescent="0.4">
      <c r="A67" s="216" t="s">
        <v>74</v>
      </c>
      <c r="B67" s="215">
        <v>8884636.2199999988</v>
      </c>
      <c r="C67" s="215">
        <v>6421730.4000000004</v>
      </c>
      <c r="D67" s="215">
        <v>8438860</v>
      </c>
      <c r="E67" s="215">
        <v>2017129.5999999996</v>
      </c>
      <c r="F67" s="212">
        <v>0.31410997883062786</v>
      </c>
    </row>
    <row r="68" spans="1:6" ht="15" customHeight="1" x14ac:dyDescent="0.4">
      <c r="A68" s="216" t="s">
        <v>75</v>
      </c>
      <c r="B68" s="215">
        <v>906528</v>
      </c>
      <c r="C68" s="215">
        <v>250000</v>
      </c>
      <c r="D68" s="215">
        <v>350000</v>
      </c>
      <c r="E68" s="215">
        <v>100000</v>
      </c>
      <c r="F68" s="212">
        <v>0.4</v>
      </c>
    </row>
    <row r="69" spans="1:6" ht="15" customHeight="1" x14ac:dyDescent="0.4">
      <c r="A69" s="216" t="s">
        <v>76</v>
      </c>
      <c r="B69" s="215">
        <v>3348286</v>
      </c>
      <c r="C69" s="215">
        <v>6050227.7999999998</v>
      </c>
      <c r="D69" s="215">
        <v>4241680</v>
      </c>
      <c r="E69" s="215">
        <v>-1808547.7999999998</v>
      </c>
      <c r="F69" s="212">
        <v>-0.29892226537321454</v>
      </c>
    </row>
    <row r="70" spans="1:6" s="1" customFormat="1" ht="15" customHeight="1" x14ac:dyDescent="0.4">
      <c r="A70" s="234" t="s">
        <v>77</v>
      </c>
      <c r="B70" s="220">
        <v>23474466.219999999</v>
      </c>
      <c r="C70" s="220">
        <v>23656099.000000004</v>
      </c>
      <c r="D70" s="220">
        <v>24570681.176799998</v>
      </c>
      <c r="E70" s="220">
        <v>914582.17679999396</v>
      </c>
      <c r="F70" s="221">
        <v>3.8661580542083199E-2</v>
      </c>
    </row>
    <row r="71" spans="1:6" ht="15" customHeight="1" x14ac:dyDescent="0.4">
      <c r="A71" s="216" t="s">
        <v>78</v>
      </c>
      <c r="B71" s="215">
        <v>0</v>
      </c>
      <c r="C71" s="215">
        <v>0</v>
      </c>
      <c r="D71" s="215">
        <v>0</v>
      </c>
      <c r="E71" s="215">
        <v>0</v>
      </c>
      <c r="F71" s="212">
        <v>0</v>
      </c>
    </row>
    <row r="72" spans="1:6" ht="15" customHeight="1" x14ac:dyDescent="0.4">
      <c r="A72" s="216" t="s">
        <v>79</v>
      </c>
      <c r="B72" s="215">
        <v>0</v>
      </c>
      <c r="C72" s="215">
        <v>0</v>
      </c>
      <c r="D72" s="215">
        <v>0</v>
      </c>
      <c r="E72" s="215">
        <v>0</v>
      </c>
      <c r="F72" s="212">
        <v>0</v>
      </c>
    </row>
    <row r="73" spans="1:6" ht="15" customHeight="1" x14ac:dyDescent="0.4">
      <c r="A73" s="216" t="s">
        <v>80</v>
      </c>
      <c r="B73" s="215">
        <v>510000</v>
      </c>
      <c r="C73" s="215">
        <v>415000</v>
      </c>
      <c r="D73" s="215">
        <v>499999.99999999994</v>
      </c>
      <c r="E73" s="215">
        <v>84999.999999999942</v>
      </c>
      <c r="F73" s="212">
        <v>0.20481927710843359</v>
      </c>
    </row>
    <row r="74" spans="1:6" ht="15" customHeight="1" x14ac:dyDescent="0.4">
      <c r="A74" s="216" t="s">
        <v>81</v>
      </c>
      <c r="B74" s="215">
        <v>0</v>
      </c>
      <c r="C74" s="215">
        <v>0</v>
      </c>
      <c r="D74" s="215">
        <v>0</v>
      </c>
      <c r="E74" s="215">
        <v>0</v>
      </c>
      <c r="F74" s="212">
        <v>0</v>
      </c>
    </row>
    <row r="75" spans="1:6" s="1" customFormat="1" ht="15" customHeight="1" x14ac:dyDescent="0.4">
      <c r="A75" s="235" t="s">
        <v>82</v>
      </c>
      <c r="B75" s="236">
        <v>23984466.219999999</v>
      </c>
      <c r="C75" s="236">
        <v>24071099.000000004</v>
      </c>
      <c r="D75" s="236">
        <v>25070681.176799998</v>
      </c>
      <c r="E75" s="236">
        <v>999582.17679999396</v>
      </c>
      <c r="F75" s="221">
        <v>4.1526237617983033E-2</v>
      </c>
    </row>
    <row r="76" spans="1:6" ht="15" customHeight="1" x14ac:dyDescent="0.4">
      <c r="A76" s="233"/>
      <c r="B76" s="207"/>
      <c r="C76" s="207"/>
      <c r="D76" s="207"/>
      <c r="E76" s="207"/>
      <c r="F76" s="209"/>
    </row>
    <row r="77" spans="1:6" ht="15" customHeight="1" x14ac:dyDescent="0.4">
      <c r="A77" s="231" t="s">
        <v>83</v>
      </c>
      <c r="B77" s="207"/>
      <c r="C77" s="207"/>
      <c r="D77" s="207"/>
      <c r="E77" s="207"/>
      <c r="F77" s="209"/>
    </row>
    <row r="78" spans="1:6" ht="15" customHeight="1" x14ac:dyDescent="0.4">
      <c r="A78" s="214" t="s">
        <v>84</v>
      </c>
      <c r="B78" s="211">
        <v>12114326.890000001</v>
      </c>
      <c r="C78" s="211">
        <v>11545993</v>
      </c>
      <c r="D78" s="211">
        <v>12665807</v>
      </c>
      <c r="E78" s="207">
        <v>1119814</v>
      </c>
      <c r="F78" s="212">
        <v>9.6987240508460387E-2</v>
      </c>
    </row>
    <row r="79" spans="1:6" ht="15" customHeight="1" x14ac:dyDescent="0.4">
      <c r="A79" s="216" t="s">
        <v>85</v>
      </c>
      <c r="B79" s="213">
        <v>0</v>
      </c>
      <c r="C79" s="211">
        <v>0</v>
      </c>
      <c r="D79" s="211">
        <v>0</v>
      </c>
      <c r="E79" s="215">
        <v>0</v>
      </c>
      <c r="F79" s="212">
        <v>0</v>
      </c>
    </row>
    <row r="80" spans="1:6" ht="15" customHeight="1" x14ac:dyDescent="0.4">
      <c r="A80" s="216" t="s">
        <v>86</v>
      </c>
      <c r="B80" s="263">
        <v>4773098.8099999996</v>
      </c>
      <c r="C80" s="211">
        <v>4650087</v>
      </c>
      <c r="D80" s="211">
        <v>4672403.1767999995</v>
      </c>
      <c r="E80" s="215">
        <v>22316.17679999955</v>
      </c>
      <c r="F80" s="212">
        <v>4.7990880170628095E-3</v>
      </c>
    </row>
    <row r="81" spans="1:6" s="1" customFormat="1" ht="15" customHeight="1" x14ac:dyDescent="0.4">
      <c r="A81" s="234" t="s">
        <v>87</v>
      </c>
      <c r="B81" s="236">
        <v>16887425.699999999</v>
      </c>
      <c r="C81" s="236">
        <v>16196080</v>
      </c>
      <c r="D81" s="236">
        <v>17338210.176799998</v>
      </c>
      <c r="E81" s="220">
        <v>1142130.1767999977</v>
      </c>
      <c r="F81" s="221">
        <v>7.051892660446217E-2</v>
      </c>
    </row>
    <row r="82" spans="1:6" ht="15" customHeight="1" x14ac:dyDescent="0.4">
      <c r="A82" s="216" t="s">
        <v>88</v>
      </c>
      <c r="B82" s="213">
        <v>32373</v>
      </c>
      <c r="C82" s="213">
        <v>20000</v>
      </c>
      <c r="D82" s="213">
        <v>30000</v>
      </c>
      <c r="E82" s="215">
        <v>10000</v>
      </c>
      <c r="F82" s="212">
        <v>0.5</v>
      </c>
    </row>
    <row r="83" spans="1:6" ht="15" customHeight="1" x14ac:dyDescent="0.4">
      <c r="A83" s="216" t="s">
        <v>89</v>
      </c>
      <c r="B83" s="211">
        <v>3879776.52</v>
      </c>
      <c r="C83" s="211">
        <v>4019190</v>
      </c>
      <c r="D83" s="211">
        <v>4544799</v>
      </c>
      <c r="E83" s="215">
        <v>525609</v>
      </c>
      <c r="F83" s="212">
        <v>0.13077485762056534</v>
      </c>
    </row>
    <row r="84" spans="1:6" ht="15" customHeight="1" x14ac:dyDescent="0.4">
      <c r="A84" s="216" t="s">
        <v>90</v>
      </c>
      <c r="B84" s="207">
        <v>44837</v>
      </c>
      <c r="C84" s="207">
        <v>84000</v>
      </c>
      <c r="D84" s="207">
        <v>176000</v>
      </c>
      <c r="E84" s="215">
        <v>92000</v>
      </c>
      <c r="F84" s="212">
        <v>1.0952380952380953</v>
      </c>
    </row>
    <row r="85" spans="1:6" s="1" customFormat="1" ht="15" customHeight="1" x14ac:dyDescent="0.4">
      <c r="A85" s="218" t="s">
        <v>91</v>
      </c>
      <c r="B85" s="236">
        <v>3956986.52</v>
      </c>
      <c r="C85" s="236">
        <v>4123190</v>
      </c>
      <c r="D85" s="236">
        <v>4750799</v>
      </c>
      <c r="E85" s="220">
        <v>627609</v>
      </c>
      <c r="F85" s="221">
        <v>0.15221442620883346</v>
      </c>
    </row>
    <row r="86" spans="1:6" ht="15" customHeight="1" x14ac:dyDescent="0.4">
      <c r="A86" s="216" t="s">
        <v>92</v>
      </c>
      <c r="B86" s="207">
        <v>139390</v>
      </c>
      <c r="C86" s="207">
        <v>39916</v>
      </c>
      <c r="D86" s="207">
        <v>34916</v>
      </c>
      <c r="E86" s="215">
        <v>-5000</v>
      </c>
      <c r="F86" s="212">
        <v>-0.12526305241006114</v>
      </c>
    </row>
    <row r="87" spans="1:6" ht="15" customHeight="1" x14ac:dyDescent="0.4">
      <c r="A87" s="216" t="s">
        <v>93</v>
      </c>
      <c r="B87" s="215">
        <v>1583612</v>
      </c>
      <c r="C87" s="215">
        <v>2082098</v>
      </c>
      <c r="D87" s="215">
        <v>1663095</v>
      </c>
      <c r="E87" s="215">
        <v>-419003</v>
      </c>
      <c r="F87" s="212">
        <v>-0.2012407677256306</v>
      </c>
    </row>
    <row r="88" spans="1:6" ht="15" customHeight="1" x14ac:dyDescent="0.4">
      <c r="A88" s="216" t="s">
        <v>94</v>
      </c>
      <c r="B88" s="215">
        <v>0</v>
      </c>
      <c r="C88" s="215">
        <v>0</v>
      </c>
      <c r="D88" s="215">
        <v>0</v>
      </c>
      <c r="E88" s="215">
        <v>0</v>
      </c>
      <c r="F88" s="212">
        <v>0</v>
      </c>
    </row>
    <row r="89" spans="1:6" ht="15" customHeight="1" x14ac:dyDescent="0.4">
      <c r="A89" s="216" t="s">
        <v>95</v>
      </c>
      <c r="B89" s="215">
        <v>1417162</v>
      </c>
      <c r="C89" s="215">
        <v>1579815</v>
      </c>
      <c r="D89" s="215">
        <v>1283661</v>
      </c>
      <c r="E89" s="215">
        <v>-296154</v>
      </c>
      <c r="F89" s="212">
        <v>-0.18746119007605322</v>
      </c>
    </row>
    <row r="90" spans="1:6" s="1" customFormat="1" ht="15" customHeight="1" x14ac:dyDescent="0.4">
      <c r="A90" s="218" t="s">
        <v>96</v>
      </c>
      <c r="B90" s="220">
        <v>3140164</v>
      </c>
      <c r="C90" s="220">
        <v>3701829</v>
      </c>
      <c r="D90" s="220">
        <v>2981672</v>
      </c>
      <c r="E90" s="220">
        <v>-720157</v>
      </c>
      <c r="F90" s="221">
        <v>-0.19454086074748456</v>
      </c>
    </row>
    <row r="91" spans="1:6" ht="15" customHeight="1" x14ac:dyDescent="0.4">
      <c r="A91" s="216" t="s">
        <v>97</v>
      </c>
      <c r="B91" s="215">
        <v>0</v>
      </c>
      <c r="C91" s="215">
        <v>0</v>
      </c>
      <c r="D91" s="215">
        <v>0</v>
      </c>
      <c r="E91" s="215">
        <v>0</v>
      </c>
      <c r="F91" s="212">
        <v>0</v>
      </c>
    </row>
    <row r="92" spans="1:6" ht="15" customHeight="1" x14ac:dyDescent="0.4">
      <c r="A92" s="216" t="s">
        <v>98</v>
      </c>
      <c r="B92" s="215">
        <v>-110</v>
      </c>
      <c r="C92" s="215">
        <v>50000</v>
      </c>
      <c r="D92" s="215">
        <v>0</v>
      </c>
      <c r="E92" s="215">
        <v>-50000</v>
      </c>
      <c r="F92" s="212">
        <v>-1</v>
      </c>
    </row>
    <row r="93" spans="1:6" ht="15" customHeight="1" x14ac:dyDescent="0.4">
      <c r="A93" s="223" t="s">
        <v>99</v>
      </c>
      <c r="B93" s="215">
        <v>0</v>
      </c>
      <c r="C93" s="215">
        <v>0</v>
      </c>
      <c r="D93" s="215">
        <v>0</v>
      </c>
      <c r="E93" s="215">
        <v>0</v>
      </c>
      <c r="F93" s="212">
        <v>0</v>
      </c>
    </row>
    <row r="94" spans="1:6" s="1" customFormat="1" ht="15" customHeight="1" x14ac:dyDescent="0.4">
      <c r="A94" s="237" t="s">
        <v>100</v>
      </c>
      <c r="B94" s="236">
        <v>-110</v>
      </c>
      <c r="C94" s="236">
        <v>50000</v>
      </c>
      <c r="D94" s="236">
        <v>0</v>
      </c>
      <c r="E94" s="236">
        <v>-50000</v>
      </c>
      <c r="F94" s="221">
        <v>-1</v>
      </c>
    </row>
    <row r="95" spans="1:6" ht="15" customHeight="1" x14ac:dyDescent="0.4">
      <c r="A95" s="223" t="s">
        <v>198</v>
      </c>
      <c r="B95" s="215">
        <v>0</v>
      </c>
      <c r="C95" s="215">
        <v>0</v>
      </c>
      <c r="D95" s="213">
        <v>0</v>
      </c>
      <c r="E95" s="215">
        <v>0</v>
      </c>
      <c r="F95" s="212">
        <v>0</v>
      </c>
    </row>
    <row r="96" spans="1:6" s="1" customFormat="1" ht="15" customHeight="1" thickBot="1" x14ac:dyDescent="0.45">
      <c r="A96" s="238" t="s">
        <v>82</v>
      </c>
      <c r="B96" s="239">
        <v>23984466.219999999</v>
      </c>
      <c r="C96" s="239">
        <v>24071099</v>
      </c>
      <c r="D96" s="240">
        <v>25070681.176799998</v>
      </c>
      <c r="E96" s="239">
        <v>999582.17679999769</v>
      </c>
      <c r="F96" s="241">
        <v>4.1526237617983193E-2</v>
      </c>
    </row>
    <row r="97" spans="1:6" ht="15" customHeight="1" x14ac:dyDescent="0.4">
      <c r="A97" s="4"/>
      <c r="B97" s="24"/>
      <c r="C97" s="24"/>
      <c r="D97" s="24"/>
      <c r="E97" s="24"/>
      <c r="F97" s="197" t="s">
        <v>33</v>
      </c>
    </row>
    <row r="98" spans="1:6" ht="15" customHeight="1" x14ac:dyDescent="0.4">
      <c r="A98" s="4" t="s">
        <v>898</v>
      </c>
      <c r="B98" s="24"/>
      <c r="C98" s="24"/>
      <c r="D98" s="24"/>
      <c r="E98" s="24"/>
      <c r="F98" s="197"/>
    </row>
    <row r="99" spans="1:6" ht="15" customHeight="1" x14ac:dyDescent="0.4">
      <c r="A99" s="4" t="s">
        <v>101</v>
      </c>
      <c r="B99" s="24"/>
      <c r="C99" s="24"/>
      <c r="D99" s="24"/>
      <c r="E99" s="24"/>
      <c r="F99" s="197"/>
    </row>
    <row r="100" spans="1:6" ht="15" customHeight="1" x14ac:dyDescent="0.4">
      <c r="A100" s="4" t="s">
        <v>33</v>
      </c>
      <c r="B100" s="24"/>
      <c r="C100" s="24"/>
      <c r="D100" s="24"/>
      <c r="E100" s="24"/>
      <c r="F100" s="242"/>
    </row>
  </sheetData>
  <printOptions horizontalCentered="1"/>
  <pageMargins left="0.45" right="0.45" top="0.4" bottom="0.4" header="0.3" footer="0.3"/>
  <pageSetup scale="49" orientation="portrait" r:id="rId1"/>
  <headerFooter>
    <oddFooter>&amp;C&amp;"Arial,Regular"&amp;12Page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C6" activePane="bottomRight" state="frozen"/>
      <selection pane="topRight" activeCell="B1" sqref="B1"/>
      <selection pane="bottomLeft" activeCell="A6" sqref="A6"/>
      <selection pane="bottomRight" sqref="A1:XFD1048576"/>
    </sheetView>
  </sheetViews>
  <sheetFormatPr defaultColWidth="12.4609375" defaultRowHeight="15" customHeight="1" x14ac:dyDescent="0.35"/>
  <cols>
    <col min="1" max="1" width="73.07421875" style="5" customWidth="1"/>
    <col min="2" max="5" width="24.84375" style="24" customWidth="1"/>
    <col min="6" max="6" width="24.84375" style="5" customWidth="1"/>
    <col min="7" max="7" width="16.84375" style="5" customWidth="1"/>
    <col min="8" max="16384" width="12.4609375" style="5"/>
  </cols>
  <sheetData>
    <row r="1" spans="1:12" s="249" customFormat="1" ht="20.149999999999999" customHeight="1" x14ac:dyDescent="0.4">
      <c r="A1" s="244" t="s">
        <v>37</v>
      </c>
      <c r="B1" s="246"/>
      <c r="C1" s="379" t="s">
        <v>17</v>
      </c>
      <c r="D1" s="247" t="s">
        <v>372</v>
      </c>
      <c r="E1" s="248"/>
      <c r="G1" s="250"/>
      <c r="H1" s="250"/>
      <c r="I1" s="250"/>
      <c r="J1" s="250"/>
      <c r="K1" s="250"/>
      <c r="L1" s="250"/>
    </row>
    <row r="2" spans="1:12" s="249" customFormat="1" ht="20.149999999999999" customHeight="1" x14ac:dyDescent="0.4">
      <c r="A2" s="244" t="s">
        <v>103</v>
      </c>
      <c r="B2" s="246"/>
      <c r="C2" s="246"/>
      <c r="D2" s="246"/>
      <c r="E2" s="246"/>
      <c r="F2" s="250"/>
      <c r="G2" s="250"/>
      <c r="H2" s="250"/>
      <c r="I2" s="250"/>
      <c r="J2" s="250"/>
      <c r="K2" s="250"/>
      <c r="L2" s="250"/>
    </row>
    <row r="3" spans="1:12" s="249" customFormat="1" ht="20.149999999999999" customHeight="1" thickBot="1" x14ac:dyDescent="0.45">
      <c r="A3" s="245" t="s">
        <v>104</v>
      </c>
      <c r="B3" s="251"/>
      <c r="C3" s="251"/>
      <c r="D3" s="251"/>
      <c r="E3" s="251"/>
      <c r="F3" s="250"/>
      <c r="G3" s="250"/>
      <c r="H3" s="250"/>
      <c r="I3" s="250"/>
      <c r="J3" s="250"/>
      <c r="K3" s="250"/>
      <c r="L3" s="250"/>
    </row>
    <row r="4" spans="1:12" ht="15" customHeight="1" thickTop="1" x14ac:dyDescent="0.35">
      <c r="A4" s="177" t="s">
        <v>105</v>
      </c>
      <c r="B4" s="178" t="s">
        <v>134</v>
      </c>
      <c r="C4" s="178" t="s">
        <v>106</v>
      </c>
      <c r="D4" s="178" t="s">
        <v>106</v>
      </c>
      <c r="E4" s="179" t="s">
        <v>107</v>
      </c>
      <c r="F4" s="180"/>
    </row>
    <row r="5" spans="1:12" ht="15" customHeight="1" x14ac:dyDescent="0.35">
      <c r="A5" s="75"/>
      <c r="B5" s="181" t="s">
        <v>360</v>
      </c>
      <c r="C5" s="181" t="s">
        <v>784</v>
      </c>
      <c r="D5" s="181" t="s">
        <v>784</v>
      </c>
      <c r="E5" s="181" t="s">
        <v>896</v>
      </c>
      <c r="F5" s="5" t="s">
        <v>784</v>
      </c>
    </row>
    <row r="6" spans="1:12" ht="15" customHeight="1" x14ac:dyDescent="0.35">
      <c r="A6" s="101" t="s">
        <v>108</v>
      </c>
      <c r="B6" s="182"/>
      <c r="C6" s="182"/>
      <c r="D6" s="182"/>
      <c r="E6" s="183"/>
    </row>
    <row r="7" spans="1:12" ht="15" customHeight="1" x14ac:dyDescent="0.35">
      <c r="A7" s="340" t="s">
        <v>109</v>
      </c>
      <c r="B7" s="184">
        <v>0</v>
      </c>
      <c r="C7" s="184">
        <v>0</v>
      </c>
      <c r="D7" s="184">
        <v>0</v>
      </c>
      <c r="E7" s="185">
        <v>0</v>
      </c>
    </row>
    <row r="8" spans="1:12" ht="15" customHeight="1" x14ac:dyDescent="0.35">
      <c r="A8" s="269" t="s">
        <v>110</v>
      </c>
      <c r="B8" s="182">
        <v>0</v>
      </c>
      <c r="C8" s="182">
        <v>0</v>
      </c>
      <c r="D8" s="182">
        <v>0</v>
      </c>
      <c r="E8" s="183">
        <v>0</v>
      </c>
    </row>
    <row r="9" spans="1:12" ht="15" customHeight="1" x14ac:dyDescent="0.35">
      <c r="A9" s="341" t="s">
        <v>157</v>
      </c>
      <c r="B9" s="182">
        <v>0</v>
      </c>
      <c r="C9" s="182">
        <v>0</v>
      </c>
      <c r="D9" s="182">
        <v>0</v>
      </c>
      <c r="E9" s="183">
        <v>0</v>
      </c>
    </row>
    <row r="10" spans="1:12" ht="15" customHeight="1" x14ac:dyDescent="0.35">
      <c r="A10" s="341" t="s">
        <v>111</v>
      </c>
      <c r="B10" s="182">
        <v>0</v>
      </c>
      <c r="C10" s="182">
        <v>0</v>
      </c>
      <c r="D10" s="182">
        <v>0</v>
      </c>
      <c r="E10" s="183">
        <v>0</v>
      </c>
    </row>
    <row r="11" spans="1:12" ht="15" customHeight="1" x14ac:dyDescent="0.35">
      <c r="A11" s="341" t="s">
        <v>158</v>
      </c>
      <c r="B11" s="182">
        <v>0</v>
      </c>
      <c r="C11" s="182">
        <v>0</v>
      </c>
      <c r="D11" s="182">
        <v>0</v>
      </c>
      <c r="E11" s="183">
        <v>0</v>
      </c>
    </row>
    <row r="12" spans="1:12" s="31" customFormat="1" ht="15" customHeight="1" x14ac:dyDescent="0.35">
      <c r="A12" s="106" t="s">
        <v>112</v>
      </c>
      <c r="B12" s="186">
        <v>0</v>
      </c>
      <c r="C12" s="186">
        <v>0</v>
      </c>
      <c r="D12" s="186">
        <v>0</v>
      </c>
      <c r="E12" s="187">
        <v>0</v>
      </c>
    </row>
    <row r="13" spans="1:12" s="31" customFormat="1" ht="15" customHeight="1" x14ac:dyDescent="0.35">
      <c r="A13" s="106" t="s">
        <v>288</v>
      </c>
      <c r="B13" s="186">
        <v>0</v>
      </c>
      <c r="C13" s="186">
        <v>0</v>
      </c>
      <c r="D13" s="186">
        <v>0</v>
      </c>
      <c r="E13" s="187">
        <v>0</v>
      </c>
    </row>
    <row r="14" spans="1:12" ht="15" customHeight="1" x14ac:dyDescent="0.35">
      <c r="A14" s="101" t="s">
        <v>113</v>
      </c>
      <c r="B14" s="182"/>
      <c r="C14" s="182"/>
      <c r="D14" s="182"/>
      <c r="E14" s="183"/>
    </row>
    <row r="15" spans="1:12" ht="15" customHeight="1" x14ac:dyDescent="0.35">
      <c r="A15" s="77" t="s">
        <v>114</v>
      </c>
      <c r="B15" s="184"/>
      <c r="C15" s="184"/>
      <c r="D15" s="184"/>
      <c r="E15" s="185"/>
    </row>
    <row r="16" spans="1:12" ht="15" customHeight="1" x14ac:dyDescent="0.35">
      <c r="A16" s="340" t="s">
        <v>115</v>
      </c>
      <c r="B16" s="184">
        <v>7819986</v>
      </c>
      <c r="C16" s="184">
        <v>7743971</v>
      </c>
      <c r="D16" s="184">
        <v>7884439</v>
      </c>
      <c r="E16" s="184">
        <v>140468</v>
      </c>
    </row>
    <row r="17" spans="1:5" ht="15" customHeight="1" x14ac:dyDescent="0.35">
      <c r="A17" s="340" t="s">
        <v>116</v>
      </c>
      <c r="B17" s="184">
        <v>824308</v>
      </c>
      <c r="C17" s="184">
        <v>688151</v>
      </c>
      <c r="D17" s="184">
        <v>850000</v>
      </c>
      <c r="E17" s="184">
        <v>161849</v>
      </c>
    </row>
    <row r="18" spans="1:5" ht="15" customHeight="1" x14ac:dyDescent="0.35">
      <c r="A18" s="340" t="s">
        <v>117</v>
      </c>
      <c r="B18" s="184">
        <v>283850</v>
      </c>
      <c r="C18" s="184">
        <v>200000</v>
      </c>
      <c r="D18" s="184">
        <v>267462</v>
      </c>
      <c r="E18" s="184">
        <v>67462</v>
      </c>
    </row>
    <row r="19" spans="1:5" ht="15" customHeight="1" x14ac:dyDescent="0.35">
      <c r="A19" s="340" t="s">
        <v>118</v>
      </c>
      <c r="B19" s="184">
        <v>132989</v>
      </c>
      <c r="C19" s="184">
        <v>100000</v>
      </c>
      <c r="D19" s="184">
        <v>108000</v>
      </c>
      <c r="E19" s="184">
        <v>8000</v>
      </c>
    </row>
    <row r="20" spans="1:5" ht="15" customHeight="1" x14ac:dyDescent="0.35">
      <c r="A20" s="340" t="s">
        <v>245</v>
      </c>
      <c r="B20" s="184">
        <v>0</v>
      </c>
      <c r="C20" s="184">
        <v>80000</v>
      </c>
      <c r="D20" s="184">
        <v>80000</v>
      </c>
      <c r="E20" s="184">
        <v>0</v>
      </c>
    </row>
    <row r="21" spans="1:5" ht="15" customHeight="1" x14ac:dyDescent="0.35">
      <c r="A21" s="340" t="s">
        <v>246</v>
      </c>
      <c r="B21" s="184">
        <v>0</v>
      </c>
      <c r="C21" s="184">
        <v>0</v>
      </c>
      <c r="D21" s="184">
        <v>96000</v>
      </c>
      <c r="E21" s="184">
        <v>96000</v>
      </c>
    </row>
    <row r="22" spans="1:5" ht="15" customHeight="1" x14ac:dyDescent="0.35">
      <c r="A22" s="340" t="s">
        <v>290</v>
      </c>
      <c r="B22" s="184">
        <v>0</v>
      </c>
      <c r="C22" s="184">
        <v>200000</v>
      </c>
      <c r="D22" s="184">
        <v>441000</v>
      </c>
      <c r="E22" s="184">
        <v>241000</v>
      </c>
    </row>
    <row r="23" spans="1:5" ht="15" customHeight="1" x14ac:dyDescent="0.35">
      <c r="A23" s="340" t="s">
        <v>291</v>
      </c>
      <c r="B23" s="184">
        <v>0</v>
      </c>
      <c r="C23" s="184">
        <v>0</v>
      </c>
      <c r="D23" s="184">
        <v>0</v>
      </c>
      <c r="E23" s="184">
        <v>0</v>
      </c>
    </row>
    <row r="24" spans="1:5" ht="15" customHeight="1" x14ac:dyDescent="0.35">
      <c r="A24" s="340" t="s">
        <v>247</v>
      </c>
      <c r="B24" s="184">
        <v>69258</v>
      </c>
      <c r="C24" s="184">
        <v>235200</v>
      </c>
      <c r="D24" s="184">
        <v>200000</v>
      </c>
      <c r="E24" s="184">
        <v>-35200</v>
      </c>
    </row>
    <row r="25" spans="1:5" ht="15" customHeight="1" x14ac:dyDescent="0.35">
      <c r="A25" s="340" t="s">
        <v>248</v>
      </c>
      <c r="B25" s="184">
        <v>0</v>
      </c>
      <c r="C25" s="184">
        <v>100000</v>
      </c>
      <c r="D25" s="184">
        <v>96000</v>
      </c>
      <c r="E25" s="184">
        <v>-4000</v>
      </c>
    </row>
    <row r="26" spans="1:5" ht="15" customHeight="1" x14ac:dyDescent="0.35">
      <c r="A26" s="340" t="s">
        <v>249</v>
      </c>
      <c r="B26" s="184">
        <v>1228685</v>
      </c>
      <c r="C26" s="184">
        <v>1089900</v>
      </c>
      <c r="D26" s="184">
        <v>1132000</v>
      </c>
      <c r="E26" s="184">
        <v>42100</v>
      </c>
    </row>
    <row r="27" spans="1:5" ht="15" customHeight="1" x14ac:dyDescent="0.35">
      <c r="A27" s="340" t="s">
        <v>250</v>
      </c>
      <c r="B27" s="184">
        <v>0</v>
      </c>
      <c r="C27" s="184">
        <v>899620</v>
      </c>
      <c r="D27" s="184">
        <v>726000</v>
      </c>
      <c r="E27" s="184">
        <v>-173620</v>
      </c>
    </row>
    <row r="28" spans="1:5" ht="15" customHeight="1" x14ac:dyDescent="0.35">
      <c r="A28" s="340" t="s">
        <v>251</v>
      </c>
      <c r="B28" s="184">
        <v>0</v>
      </c>
      <c r="C28" s="184">
        <v>0</v>
      </c>
      <c r="D28" s="184">
        <v>0</v>
      </c>
      <c r="E28" s="184">
        <v>0</v>
      </c>
    </row>
    <row r="29" spans="1:5" ht="15" customHeight="1" x14ac:dyDescent="0.35">
      <c r="A29" s="340" t="s">
        <v>252</v>
      </c>
      <c r="B29" s="184">
        <v>166949</v>
      </c>
      <c r="C29" s="184">
        <v>0</v>
      </c>
      <c r="D29" s="184">
        <v>0</v>
      </c>
      <c r="E29" s="184">
        <v>0</v>
      </c>
    </row>
    <row r="30" spans="1:5" s="31" customFormat="1" ht="15" customHeight="1" x14ac:dyDescent="0.35">
      <c r="A30" s="101" t="s">
        <v>119</v>
      </c>
      <c r="B30" s="186">
        <v>10526025</v>
      </c>
      <c r="C30" s="186">
        <v>11336842</v>
      </c>
      <c r="D30" s="186">
        <v>11880901</v>
      </c>
      <c r="E30" s="186">
        <v>544059</v>
      </c>
    </row>
    <row r="31" spans="1:5" ht="15" customHeight="1" x14ac:dyDescent="0.35">
      <c r="A31" s="342" t="s">
        <v>120</v>
      </c>
      <c r="B31" s="184">
        <v>0</v>
      </c>
      <c r="C31" s="184">
        <v>0</v>
      </c>
      <c r="D31" s="184">
        <v>0</v>
      </c>
      <c r="E31" s="185">
        <v>0</v>
      </c>
    </row>
    <row r="32" spans="1:5" ht="15" customHeight="1" x14ac:dyDescent="0.35">
      <c r="A32" s="340" t="s">
        <v>121</v>
      </c>
      <c r="B32" s="182">
        <v>0</v>
      </c>
      <c r="C32" s="182">
        <v>0</v>
      </c>
      <c r="D32" s="182">
        <v>0</v>
      </c>
      <c r="E32" s="183">
        <v>0</v>
      </c>
    </row>
    <row r="33" spans="1:5" ht="15" customHeight="1" x14ac:dyDescent="0.35">
      <c r="A33" s="343" t="s">
        <v>122</v>
      </c>
      <c r="B33" s="182">
        <v>0</v>
      </c>
      <c r="C33" s="182">
        <v>0</v>
      </c>
      <c r="D33" s="182">
        <v>0</v>
      </c>
      <c r="E33" s="183">
        <v>0</v>
      </c>
    </row>
    <row r="34" spans="1:5" ht="15" customHeight="1" x14ac:dyDescent="0.35">
      <c r="A34" s="341" t="s">
        <v>123</v>
      </c>
      <c r="B34" s="182">
        <v>0</v>
      </c>
      <c r="C34" s="182">
        <v>0</v>
      </c>
      <c r="D34" s="182">
        <v>0</v>
      </c>
      <c r="E34" s="183">
        <v>0</v>
      </c>
    </row>
    <row r="35" spans="1:5" ht="15" customHeight="1" x14ac:dyDescent="0.35">
      <c r="A35" s="340" t="s">
        <v>124</v>
      </c>
      <c r="B35" s="182">
        <v>0</v>
      </c>
      <c r="C35" s="182">
        <v>0</v>
      </c>
      <c r="D35" s="182">
        <v>0</v>
      </c>
      <c r="E35" s="183">
        <v>0</v>
      </c>
    </row>
    <row r="36" spans="1:5" ht="15" customHeight="1" x14ac:dyDescent="0.35">
      <c r="A36" s="343" t="s">
        <v>125</v>
      </c>
      <c r="B36" s="182">
        <v>471230</v>
      </c>
      <c r="C36" s="182">
        <v>0</v>
      </c>
      <c r="D36" s="182">
        <v>0</v>
      </c>
      <c r="E36" s="183">
        <v>0</v>
      </c>
    </row>
    <row r="37" spans="1:5" ht="15" customHeight="1" x14ac:dyDescent="0.35">
      <c r="A37" s="342" t="s">
        <v>358</v>
      </c>
      <c r="B37" s="182">
        <v>0</v>
      </c>
      <c r="C37" s="182">
        <v>0</v>
      </c>
      <c r="D37" s="182">
        <v>0</v>
      </c>
      <c r="E37" s="183">
        <v>0</v>
      </c>
    </row>
    <row r="38" spans="1:5" s="31" customFormat="1" ht="15" customHeight="1" x14ac:dyDescent="0.35">
      <c r="A38" s="106" t="s">
        <v>126</v>
      </c>
      <c r="B38" s="188">
        <v>10997255</v>
      </c>
      <c r="C38" s="188">
        <v>11336842</v>
      </c>
      <c r="D38" s="188">
        <v>11880901</v>
      </c>
      <c r="E38" s="189">
        <v>544059</v>
      </c>
    </row>
    <row r="39" spans="1:5" ht="15" customHeight="1" x14ac:dyDescent="0.35">
      <c r="A39" s="77" t="s">
        <v>127</v>
      </c>
      <c r="B39" s="184"/>
      <c r="C39" s="184"/>
      <c r="D39" s="184"/>
      <c r="E39" s="185"/>
    </row>
    <row r="40" spans="1:5" ht="15" customHeight="1" x14ac:dyDescent="0.35">
      <c r="A40" s="75" t="s">
        <v>128</v>
      </c>
      <c r="B40" s="184">
        <v>0</v>
      </c>
      <c r="C40" s="184">
        <v>0</v>
      </c>
      <c r="D40" s="184">
        <v>0</v>
      </c>
      <c r="E40" s="185">
        <v>0</v>
      </c>
    </row>
    <row r="41" spans="1:5" ht="15" customHeight="1" x14ac:dyDescent="0.35">
      <c r="A41" s="86" t="s">
        <v>129</v>
      </c>
      <c r="B41" s="190">
        <v>0</v>
      </c>
      <c r="C41" s="190">
        <v>0</v>
      </c>
      <c r="D41" s="190">
        <v>0</v>
      </c>
      <c r="E41" s="191">
        <v>0</v>
      </c>
    </row>
    <row r="42" spans="1:5" ht="15" customHeight="1" x14ac:dyDescent="0.35">
      <c r="A42" s="101" t="s">
        <v>130</v>
      </c>
      <c r="B42" s="184"/>
      <c r="C42" s="184"/>
      <c r="D42" s="184"/>
      <c r="E42" s="184"/>
    </row>
    <row r="43" spans="1:5" ht="15" customHeight="1" x14ac:dyDescent="0.35">
      <c r="A43" s="75" t="s">
        <v>131</v>
      </c>
      <c r="B43" s="184">
        <v>0</v>
      </c>
      <c r="C43" s="184">
        <v>0</v>
      </c>
      <c r="D43" s="184">
        <v>0</v>
      </c>
      <c r="E43" s="185">
        <v>0</v>
      </c>
    </row>
    <row r="44" spans="1:5" ht="15" customHeight="1" x14ac:dyDescent="0.35">
      <c r="A44" s="86" t="s">
        <v>155</v>
      </c>
      <c r="B44" s="182">
        <v>0</v>
      </c>
      <c r="C44" s="182">
        <v>0</v>
      </c>
      <c r="D44" s="182">
        <v>0</v>
      </c>
      <c r="E44" s="183">
        <v>0</v>
      </c>
    </row>
    <row r="45" spans="1:5" s="31" customFormat="1" ht="15" customHeight="1" x14ac:dyDescent="0.35">
      <c r="A45" s="101" t="s">
        <v>132</v>
      </c>
      <c r="B45" s="186">
        <v>0</v>
      </c>
      <c r="C45" s="186">
        <v>0</v>
      </c>
      <c r="D45" s="186">
        <v>0</v>
      </c>
      <c r="E45" s="187">
        <v>0</v>
      </c>
    </row>
    <row r="46" spans="1:5" s="31" customFormat="1" ht="15" customHeight="1" x14ac:dyDescent="0.35">
      <c r="A46" s="101" t="s">
        <v>2</v>
      </c>
      <c r="B46" s="186">
        <v>0</v>
      </c>
      <c r="C46" s="186">
        <v>0</v>
      </c>
      <c r="D46" s="186">
        <v>0</v>
      </c>
      <c r="E46" s="187">
        <v>0</v>
      </c>
    </row>
    <row r="47" spans="1:5" s="31" customFormat="1" ht="15" customHeight="1" thickBot="1" x14ac:dyDescent="0.4">
      <c r="A47" s="192" t="s">
        <v>133</v>
      </c>
      <c r="B47" s="193">
        <v>10997255</v>
      </c>
      <c r="C47" s="193">
        <v>11336842</v>
      </c>
      <c r="D47" s="193">
        <v>11880901</v>
      </c>
      <c r="E47" s="194">
        <v>544059</v>
      </c>
    </row>
    <row r="48" spans="1:5" ht="15" customHeight="1" thickTop="1" x14ac:dyDescent="0.35">
      <c r="A48" s="31"/>
    </row>
    <row r="49" spans="1:1" ht="15" customHeight="1" x14ac:dyDescent="0.35">
      <c r="A49" s="31"/>
    </row>
    <row r="51" spans="1:1" ht="15" customHeight="1" x14ac:dyDescent="0.35">
      <c r="A51" s="195"/>
    </row>
    <row r="52" spans="1:1" ht="15" customHeight="1" x14ac:dyDescent="0.35">
      <c r="A52" s="196"/>
    </row>
    <row r="53" spans="1:1" ht="15" customHeight="1" x14ac:dyDescent="0.35">
      <c r="A53" s="196" t="s">
        <v>33</v>
      </c>
    </row>
    <row r="54" spans="1:1" ht="15" customHeight="1" x14ac:dyDescent="0.35">
      <c r="A54" s="196" t="s">
        <v>33</v>
      </c>
    </row>
    <row r="56" spans="1:1" ht="15" customHeight="1" x14ac:dyDescent="0.35">
      <c r="A56" s="196" t="s">
        <v>33</v>
      </c>
    </row>
  </sheetData>
  <printOptions horizontalCentered="1"/>
  <pageMargins left="0.5" right="0.5" top="0.75" bottom="0.35" header="0.3" footer="0.25"/>
  <pageSetup scale="55" firstPageNumber="2" fitToHeight="0" orientation="portrait" useFirstPageNumber="1" r:id="rId1"/>
  <headerFooter>
    <oddFooter>&amp;C&amp;"Arial,Regular"&amp;12Page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3"/>
  <sheetViews>
    <sheetView zoomScaleNormal="100" workbookViewId="0">
      <pane xSplit="1" ySplit="10" topLeftCell="D61" activePane="bottomRight" state="frozen"/>
      <selection pane="topRight" activeCell="B1" sqref="B1"/>
      <selection pane="bottomLeft" activeCell="A11" sqref="A11"/>
      <selection pane="bottomRight" sqref="A1:XFD1048576"/>
    </sheetView>
  </sheetViews>
  <sheetFormatPr defaultColWidth="12.4609375" defaultRowHeight="15" customHeight="1" x14ac:dyDescent="0.35"/>
  <cols>
    <col min="1" max="1" width="61.84375" style="5" customWidth="1"/>
    <col min="2" max="2" width="20.69140625" style="22" customWidth="1"/>
    <col min="3" max="3" width="12.69140625" style="5" customWidth="1"/>
    <col min="4" max="4" width="20.69140625" style="22" customWidth="1"/>
    <col min="5" max="5" width="12.69140625" style="5" customWidth="1"/>
    <col min="6" max="6" width="20.69140625" style="22" customWidth="1"/>
    <col min="7" max="7" width="12.69140625" style="5" customWidth="1"/>
    <col min="8" max="8" width="20.69140625" style="22" customWidth="1"/>
    <col min="9" max="9" width="12.69140625" style="5" customWidth="1"/>
    <col min="10" max="10" width="20.69140625" style="22" customWidth="1"/>
    <col min="11" max="11" width="12.69140625" style="5" customWidth="1"/>
    <col min="12" max="12" width="20.69140625" style="22" customWidth="1"/>
    <col min="13" max="13" width="12.69140625" style="5" customWidth="1"/>
    <col min="14" max="16384" width="12.4609375" style="5"/>
  </cols>
  <sheetData>
    <row r="1" spans="1:13" s="249" customFormat="1" ht="20.149999999999999" customHeight="1" x14ac:dyDescent="0.4">
      <c r="A1" s="244" t="s">
        <v>37</v>
      </c>
      <c r="B1" s="256"/>
      <c r="C1" s="250"/>
      <c r="D1" s="256"/>
      <c r="F1" s="256"/>
      <c r="H1" s="256"/>
      <c r="I1" s="250"/>
      <c r="J1" s="381" t="s">
        <v>17</v>
      </c>
      <c r="K1" s="247" t="s">
        <v>372</v>
      </c>
      <c r="L1" s="259"/>
      <c r="M1" s="247"/>
    </row>
    <row r="2" spans="1:13" s="249" customFormat="1" ht="20.149999999999999" customHeight="1" x14ac:dyDescent="0.4">
      <c r="A2" s="244" t="s">
        <v>135</v>
      </c>
      <c r="B2" s="256"/>
      <c r="C2" s="250"/>
      <c r="D2" s="256"/>
      <c r="E2" s="250"/>
      <c r="F2" s="256"/>
      <c r="G2" s="250"/>
      <c r="H2" s="256"/>
      <c r="I2" s="250"/>
      <c r="J2" s="256"/>
      <c r="K2" s="250"/>
      <c r="L2" s="256"/>
    </row>
    <row r="3" spans="1:13" s="249" customFormat="1" ht="20.149999999999999" customHeight="1" thickBot="1" x14ac:dyDescent="0.45">
      <c r="A3" s="245" t="s">
        <v>136</v>
      </c>
      <c r="B3" s="258"/>
      <c r="C3" s="260"/>
      <c r="D3" s="258"/>
      <c r="E3" s="260"/>
      <c r="F3" s="258"/>
      <c r="G3" s="260"/>
      <c r="H3" s="258"/>
      <c r="I3" s="260"/>
      <c r="J3" s="258"/>
      <c r="K3" s="260"/>
      <c r="L3" s="258"/>
      <c r="M3" s="261"/>
    </row>
    <row r="4" spans="1:13" ht="15" customHeight="1" thickTop="1" x14ac:dyDescent="0.35">
      <c r="A4" s="72"/>
      <c r="B4" s="73"/>
      <c r="C4" s="111"/>
      <c r="D4" s="73"/>
      <c r="E4" s="111"/>
      <c r="F4" s="73"/>
      <c r="G4" s="112"/>
      <c r="H4" s="73" t="s">
        <v>33</v>
      </c>
      <c r="I4" s="111"/>
      <c r="J4" s="73"/>
      <c r="K4" s="111"/>
      <c r="L4" s="73"/>
      <c r="M4" s="112"/>
    </row>
    <row r="5" spans="1:13" ht="4.95" customHeight="1" x14ac:dyDescent="0.35">
      <c r="A5" s="75"/>
      <c r="G5" s="113"/>
      <c r="M5" s="113"/>
    </row>
    <row r="6" spans="1:13" ht="15" customHeight="1" x14ac:dyDescent="0.35">
      <c r="A6" s="77"/>
      <c r="B6" s="78" t="s">
        <v>785</v>
      </c>
      <c r="C6" s="114"/>
      <c r="D6" s="115"/>
      <c r="E6" s="114"/>
      <c r="F6" s="115"/>
      <c r="G6" s="116"/>
      <c r="H6" s="78" t="s">
        <v>899</v>
      </c>
      <c r="I6" s="114"/>
      <c r="J6" s="115"/>
      <c r="K6" s="114"/>
      <c r="L6" s="115"/>
      <c r="M6" s="117" t="s">
        <v>33</v>
      </c>
    </row>
    <row r="7" spans="1:13" ht="4.95" customHeight="1" x14ac:dyDescent="0.35">
      <c r="A7" s="75" t="s">
        <v>33</v>
      </c>
      <c r="B7" s="22" t="s">
        <v>33</v>
      </c>
      <c r="D7" s="22" t="s">
        <v>33</v>
      </c>
      <c r="F7" s="22" t="s">
        <v>33</v>
      </c>
      <c r="G7" s="113"/>
      <c r="H7" s="22" t="s">
        <v>33</v>
      </c>
      <c r="J7" s="22" t="s">
        <v>33</v>
      </c>
      <c r="L7" s="22" t="s">
        <v>33</v>
      </c>
      <c r="M7" s="113"/>
    </row>
    <row r="8" spans="1:13" ht="15" customHeight="1" x14ac:dyDescent="0.35">
      <c r="A8" s="75" t="s">
        <v>33</v>
      </c>
      <c r="B8" s="22" t="s">
        <v>33</v>
      </c>
      <c r="D8" s="22" t="s">
        <v>33</v>
      </c>
      <c r="F8" s="22" t="s">
        <v>33</v>
      </c>
      <c r="G8" s="113"/>
      <c r="H8" s="22" t="s">
        <v>33</v>
      </c>
      <c r="J8" s="22" t="s">
        <v>33</v>
      </c>
      <c r="L8" s="22" t="s">
        <v>33</v>
      </c>
      <c r="M8" s="113"/>
    </row>
    <row r="9" spans="1:13" ht="15" customHeight="1" x14ac:dyDescent="0.35">
      <c r="A9" s="80" t="s">
        <v>33</v>
      </c>
      <c r="B9" s="81" t="s">
        <v>33</v>
      </c>
      <c r="C9" s="118" t="s">
        <v>137</v>
      </c>
      <c r="D9" s="119" t="s">
        <v>33</v>
      </c>
      <c r="E9" s="118" t="s">
        <v>137</v>
      </c>
      <c r="F9" s="119" t="s">
        <v>33</v>
      </c>
      <c r="G9" s="120" t="s">
        <v>137</v>
      </c>
      <c r="H9" s="81" t="s">
        <v>33</v>
      </c>
      <c r="I9" s="118" t="s">
        <v>137</v>
      </c>
      <c r="J9" s="119" t="s">
        <v>33</v>
      </c>
      <c r="K9" s="118" t="s">
        <v>137</v>
      </c>
      <c r="L9" s="119" t="s">
        <v>33</v>
      </c>
      <c r="M9" s="120" t="s">
        <v>137</v>
      </c>
    </row>
    <row r="10" spans="1:13" ht="15" customHeight="1" x14ac:dyDescent="0.35">
      <c r="A10" s="83" t="s">
        <v>105</v>
      </c>
      <c r="B10" s="84" t="s">
        <v>138</v>
      </c>
      <c r="C10" s="121" t="s">
        <v>102</v>
      </c>
      <c r="D10" s="122" t="s">
        <v>139</v>
      </c>
      <c r="E10" s="121" t="s">
        <v>102</v>
      </c>
      <c r="F10" s="122" t="s">
        <v>102</v>
      </c>
      <c r="G10" s="123" t="s">
        <v>102</v>
      </c>
      <c r="H10" s="84" t="s">
        <v>138</v>
      </c>
      <c r="I10" s="121" t="s">
        <v>102</v>
      </c>
      <c r="J10" s="122" t="s">
        <v>139</v>
      </c>
      <c r="K10" s="121" t="s">
        <v>102</v>
      </c>
      <c r="L10" s="122" t="s">
        <v>102</v>
      </c>
      <c r="M10" s="123" t="s">
        <v>102</v>
      </c>
    </row>
    <row r="11" spans="1:13" ht="4.95" customHeight="1" x14ac:dyDescent="0.35">
      <c r="A11" s="86" t="s">
        <v>140</v>
      </c>
      <c r="B11" s="87" t="s">
        <v>33</v>
      </c>
      <c r="C11" s="124"/>
      <c r="D11" s="125" t="s">
        <v>33</v>
      </c>
      <c r="E11" s="124"/>
      <c r="F11" s="125" t="s">
        <v>33</v>
      </c>
      <c r="G11" s="126"/>
      <c r="H11" s="87" t="s">
        <v>33</v>
      </c>
      <c r="I11" s="124"/>
      <c r="J11" s="125" t="s">
        <v>33</v>
      </c>
      <c r="K11" s="124"/>
      <c r="L11" s="125" t="s">
        <v>33</v>
      </c>
      <c r="M11" s="126" t="s">
        <v>140</v>
      </c>
    </row>
    <row r="12" spans="1:13" ht="15" customHeight="1" x14ac:dyDescent="0.35">
      <c r="A12" s="77" t="s">
        <v>47</v>
      </c>
      <c r="B12" s="22" t="s">
        <v>33</v>
      </c>
      <c r="C12" s="127" t="s">
        <v>33</v>
      </c>
      <c r="D12" s="23"/>
      <c r="E12" s="41"/>
      <c r="F12" s="23"/>
      <c r="G12" s="128"/>
      <c r="I12" s="41"/>
      <c r="J12" s="23"/>
      <c r="K12" s="41"/>
      <c r="L12" s="23"/>
      <c r="M12" s="128"/>
    </row>
    <row r="13" spans="1:13" ht="15" customHeight="1" x14ac:dyDescent="0.35">
      <c r="A13" s="129" t="s">
        <v>141</v>
      </c>
      <c r="B13" s="110">
        <v>9170946</v>
      </c>
      <c r="C13" s="130">
        <v>1</v>
      </c>
      <c r="D13" s="131">
        <v>0</v>
      </c>
      <c r="E13" s="132">
        <v>0</v>
      </c>
      <c r="F13" s="133">
        <v>9170946</v>
      </c>
      <c r="G13" s="134">
        <v>0.27147193268285263</v>
      </c>
      <c r="H13" s="110">
        <v>12616982</v>
      </c>
      <c r="I13" s="130">
        <v>1</v>
      </c>
      <c r="J13" s="131">
        <v>0</v>
      </c>
      <c r="K13" s="132">
        <v>0</v>
      </c>
      <c r="L13" s="133">
        <v>12616982</v>
      </c>
      <c r="M13" s="134">
        <v>0.36393056336244289</v>
      </c>
    </row>
    <row r="14" spans="1:13" ht="15" customHeight="1" x14ac:dyDescent="0.35">
      <c r="A14" s="75" t="s">
        <v>142</v>
      </c>
      <c r="B14" s="22">
        <v>0</v>
      </c>
      <c r="C14" s="135">
        <v>0</v>
      </c>
      <c r="D14" s="136">
        <v>0</v>
      </c>
      <c r="E14" s="137">
        <v>0</v>
      </c>
      <c r="F14" s="138">
        <v>0</v>
      </c>
      <c r="G14" s="139">
        <v>0</v>
      </c>
      <c r="H14" s="22">
        <v>0</v>
      </c>
      <c r="I14" s="135">
        <v>0</v>
      </c>
      <c r="J14" s="136">
        <v>0</v>
      </c>
      <c r="K14" s="137">
        <v>0</v>
      </c>
      <c r="L14" s="138">
        <v>0</v>
      </c>
      <c r="M14" s="139">
        <v>0</v>
      </c>
    </row>
    <row r="15" spans="1:13" s="265" customFormat="1" ht="15" customHeight="1" x14ac:dyDescent="0.35">
      <c r="A15" s="372" t="s">
        <v>143</v>
      </c>
      <c r="B15" s="373">
        <v>3563311</v>
      </c>
      <c r="C15" s="374">
        <v>1</v>
      </c>
      <c r="D15" s="375">
        <v>0</v>
      </c>
      <c r="E15" s="376">
        <v>0</v>
      </c>
      <c r="F15" s="377">
        <v>3563311</v>
      </c>
      <c r="G15" s="378">
        <v>0.10547864134409561</v>
      </c>
      <c r="H15" s="373">
        <v>572798</v>
      </c>
      <c r="I15" s="374">
        <v>1</v>
      </c>
      <c r="J15" s="375">
        <v>0</v>
      </c>
      <c r="K15" s="376">
        <v>0</v>
      </c>
      <c r="L15" s="377">
        <v>572798</v>
      </c>
      <c r="M15" s="378">
        <v>1.6522073094253489E-2</v>
      </c>
    </row>
    <row r="16" spans="1:13" s="265" customFormat="1" ht="15" customHeight="1" x14ac:dyDescent="0.35">
      <c r="A16" s="357" t="s">
        <v>144</v>
      </c>
      <c r="B16" s="358">
        <v>0</v>
      </c>
      <c r="C16" s="359">
        <v>0</v>
      </c>
      <c r="D16" s="360">
        <v>0</v>
      </c>
      <c r="E16" s="361">
        <v>0</v>
      </c>
      <c r="F16" s="362">
        <v>0</v>
      </c>
      <c r="G16" s="363">
        <v>0</v>
      </c>
      <c r="H16" s="358">
        <v>0</v>
      </c>
      <c r="I16" s="359">
        <v>0</v>
      </c>
      <c r="J16" s="360">
        <v>0</v>
      </c>
      <c r="K16" s="361">
        <v>0</v>
      </c>
      <c r="L16" s="362">
        <v>0</v>
      </c>
      <c r="M16" s="363">
        <v>0</v>
      </c>
    </row>
    <row r="17" spans="1:13" s="266" customFormat="1" ht="15" customHeight="1" x14ac:dyDescent="0.35">
      <c r="A17" s="364" t="s">
        <v>52</v>
      </c>
      <c r="B17" s="365">
        <v>513311</v>
      </c>
      <c r="C17" s="366">
        <v>1</v>
      </c>
      <c r="D17" s="367">
        <v>0</v>
      </c>
      <c r="E17" s="361">
        <v>0</v>
      </c>
      <c r="F17" s="368">
        <v>513311</v>
      </c>
      <c r="G17" s="369">
        <v>1.5194673399818052E-2</v>
      </c>
      <c r="H17" s="365">
        <v>522798</v>
      </c>
      <c r="I17" s="366">
        <v>1</v>
      </c>
      <c r="J17" s="367">
        <v>0</v>
      </c>
      <c r="K17" s="370">
        <v>0</v>
      </c>
      <c r="L17" s="368">
        <v>522798</v>
      </c>
      <c r="M17" s="369">
        <v>1.5079847990966337E-2</v>
      </c>
    </row>
    <row r="18" spans="1:13" s="266" customFormat="1" ht="15" customHeight="1" x14ac:dyDescent="0.35">
      <c r="A18" s="364" t="s">
        <v>53</v>
      </c>
      <c r="B18" s="365">
        <v>0</v>
      </c>
      <c r="C18" s="366">
        <v>0</v>
      </c>
      <c r="D18" s="367">
        <v>0</v>
      </c>
      <c r="E18" s="361">
        <v>0</v>
      </c>
      <c r="F18" s="368">
        <v>0</v>
      </c>
      <c r="G18" s="369">
        <v>0</v>
      </c>
      <c r="H18" s="365">
        <v>0</v>
      </c>
      <c r="I18" s="366">
        <v>0</v>
      </c>
      <c r="J18" s="367">
        <v>0</v>
      </c>
      <c r="K18" s="370">
        <v>0</v>
      </c>
      <c r="L18" s="368">
        <v>0</v>
      </c>
      <c r="M18" s="369">
        <v>0</v>
      </c>
    </row>
    <row r="19" spans="1:13" s="266" customFormat="1" ht="15" customHeight="1" x14ac:dyDescent="0.35">
      <c r="A19" s="364" t="s">
        <v>54</v>
      </c>
      <c r="B19" s="365">
        <v>0</v>
      </c>
      <c r="C19" s="366">
        <v>0</v>
      </c>
      <c r="D19" s="367">
        <v>0</v>
      </c>
      <c r="E19" s="361">
        <v>0</v>
      </c>
      <c r="F19" s="368">
        <v>0</v>
      </c>
      <c r="G19" s="369">
        <v>0</v>
      </c>
      <c r="H19" s="365">
        <v>0</v>
      </c>
      <c r="I19" s="366">
        <v>0</v>
      </c>
      <c r="J19" s="367">
        <v>0</v>
      </c>
      <c r="K19" s="370">
        <v>0</v>
      </c>
      <c r="L19" s="368">
        <v>0</v>
      </c>
      <c r="M19" s="369">
        <v>0</v>
      </c>
    </row>
    <row r="20" spans="1:13" s="266" customFormat="1" ht="15" customHeight="1" x14ac:dyDescent="0.35">
      <c r="A20" s="364" t="s">
        <v>55</v>
      </c>
      <c r="B20" s="365">
        <v>0</v>
      </c>
      <c r="C20" s="366">
        <v>0</v>
      </c>
      <c r="D20" s="367">
        <v>0</v>
      </c>
      <c r="E20" s="361">
        <v>0</v>
      </c>
      <c r="F20" s="368">
        <v>0</v>
      </c>
      <c r="G20" s="369">
        <v>0</v>
      </c>
      <c r="H20" s="365">
        <v>0</v>
      </c>
      <c r="I20" s="366">
        <v>0</v>
      </c>
      <c r="J20" s="367">
        <v>0</v>
      </c>
      <c r="K20" s="370">
        <v>0</v>
      </c>
      <c r="L20" s="368">
        <v>0</v>
      </c>
      <c r="M20" s="369">
        <v>0</v>
      </c>
    </row>
    <row r="21" spans="1:13" s="266" customFormat="1" ht="15" customHeight="1" x14ac:dyDescent="0.35">
      <c r="A21" s="364" t="s">
        <v>56</v>
      </c>
      <c r="B21" s="365">
        <v>50000</v>
      </c>
      <c r="C21" s="366">
        <v>1</v>
      </c>
      <c r="D21" s="367">
        <v>0</v>
      </c>
      <c r="E21" s="361">
        <v>0</v>
      </c>
      <c r="F21" s="368">
        <v>50000</v>
      </c>
      <c r="G21" s="369">
        <v>1.4800650482668454E-3</v>
      </c>
      <c r="H21" s="365">
        <v>50000</v>
      </c>
      <c r="I21" s="366">
        <v>1</v>
      </c>
      <c r="J21" s="367">
        <v>0</v>
      </c>
      <c r="K21" s="370">
        <v>0</v>
      </c>
      <c r="L21" s="368">
        <v>50000</v>
      </c>
      <c r="M21" s="369">
        <v>1.4422251032871526E-3</v>
      </c>
    </row>
    <row r="22" spans="1:13" s="266" customFormat="1" ht="15" customHeight="1" x14ac:dyDescent="0.35">
      <c r="A22" s="364" t="s">
        <v>145</v>
      </c>
      <c r="B22" s="365">
        <v>0</v>
      </c>
      <c r="C22" s="366">
        <v>0</v>
      </c>
      <c r="D22" s="367">
        <v>0</v>
      </c>
      <c r="E22" s="361">
        <v>0</v>
      </c>
      <c r="F22" s="368">
        <v>0</v>
      </c>
      <c r="G22" s="369">
        <v>0</v>
      </c>
      <c r="H22" s="365">
        <v>0</v>
      </c>
      <c r="I22" s="366">
        <v>0</v>
      </c>
      <c r="J22" s="367">
        <v>0</v>
      </c>
      <c r="K22" s="370">
        <v>0</v>
      </c>
      <c r="L22" s="368">
        <v>0</v>
      </c>
      <c r="M22" s="369">
        <v>0</v>
      </c>
    </row>
    <row r="23" spans="1:13" s="266" customFormat="1" ht="15" customHeight="1" x14ac:dyDescent="0.35">
      <c r="A23" s="364" t="s">
        <v>58</v>
      </c>
      <c r="B23" s="365">
        <v>0</v>
      </c>
      <c r="C23" s="366">
        <v>0</v>
      </c>
      <c r="D23" s="367">
        <v>0</v>
      </c>
      <c r="E23" s="361">
        <v>0</v>
      </c>
      <c r="F23" s="368">
        <v>0</v>
      </c>
      <c r="G23" s="369">
        <v>0</v>
      </c>
      <c r="H23" s="365">
        <v>0</v>
      </c>
      <c r="I23" s="366">
        <v>0</v>
      </c>
      <c r="J23" s="367">
        <v>0</v>
      </c>
      <c r="K23" s="370">
        <v>0</v>
      </c>
      <c r="L23" s="368">
        <v>0</v>
      </c>
      <c r="M23" s="369">
        <v>0</v>
      </c>
    </row>
    <row r="24" spans="1:13" s="266" customFormat="1" ht="15" customHeight="1" x14ac:dyDescent="0.35">
      <c r="A24" s="364" t="s">
        <v>59</v>
      </c>
      <c r="B24" s="365">
        <v>0</v>
      </c>
      <c r="C24" s="366">
        <v>0</v>
      </c>
      <c r="D24" s="367">
        <v>0</v>
      </c>
      <c r="E24" s="361">
        <v>0</v>
      </c>
      <c r="F24" s="368">
        <v>0</v>
      </c>
      <c r="G24" s="369">
        <v>0</v>
      </c>
      <c r="H24" s="365">
        <v>0</v>
      </c>
      <c r="I24" s="366">
        <v>0</v>
      </c>
      <c r="J24" s="367">
        <v>0</v>
      </c>
      <c r="K24" s="370">
        <v>0</v>
      </c>
      <c r="L24" s="368">
        <v>0</v>
      </c>
      <c r="M24" s="369">
        <v>0</v>
      </c>
    </row>
    <row r="25" spans="1:13" s="266" customFormat="1" ht="15" customHeight="1" x14ac:dyDescent="0.35">
      <c r="A25" s="364" t="s">
        <v>60</v>
      </c>
      <c r="B25" s="365">
        <v>0</v>
      </c>
      <c r="C25" s="366">
        <v>0</v>
      </c>
      <c r="D25" s="367">
        <v>0</v>
      </c>
      <c r="E25" s="361">
        <v>0</v>
      </c>
      <c r="F25" s="368">
        <v>0</v>
      </c>
      <c r="G25" s="369">
        <v>0</v>
      </c>
      <c r="H25" s="365">
        <v>0</v>
      </c>
      <c r="I25" s="366">
        <v>0</v>
      </c>
      <c r="J25" s="367">
        <v>0</v>
      </c>
      <c r="K25" s="370">
        <v>0</v>
      </c>
      <c r="L25" s="368">
        <v>0</v>
      </c>
      <c r="M25" s="369">
        <v>0</v>
      </c>
    </row>
    <row r="26" spans="1:13" s="266" customFormat="1" ht="15" customHeight="1" x14ac:dyDescent="0.35">
      <c r="A26" s="371" t="s">
        <v>61</v>
      </c>
      <c r="B26" s="365">
        <v>0</v>
      </c>
      <c r="C26" s="366">
        <v>0</v>
      </c>
      <c r="D26" s="367">
        <v>0</v>
      </c>
      <c r="E26" s="361">
        <v>0</v>
      </c>
      <c r="F26" s="368">
        <v>0</v>
      </c>
      <c r="G26" s="369">
        <v>0</v>
      </c>
      <c r="H26" s="365">
        <v>0</v>
      </c>
      <c r="I26" s="366">
        <v>0</v>
      </c>
      <c r="J26" s="367">
        <v>0</v>
      </c>
      <c r="K26" s="370">
        <v>0</v>
      </c>
      <c r="L26" s="368">
        <v>0</v>
      </c>
      <c r="M26" s="369">
        <v>0</v>
      </c>
    </row>
    <row r="27" spans="1:13" s="266" customFormat="1" ht="15" customHeight="1" x14ac:dyDescent="0.35">
      <c r="A27" s="371" t="s">
        <v>260</v>
      </c>
      <c r="B27" s="365">
        <v>0</v>
      </c>
      <c r="C27" s="366">
        <v>0</v>
      </c>
      <c r="D27" s="367">
        <v>0</v>
      </c>
      <c r="E27" s="361">
        <v>0</v>
      </c>
      <c r="F27" s="368">
        <v>0</v>
      </c>
      <c r="G27" s="369">
        <v>0</v>
      </c>
      <c r="H27" s="365">
        <v>0</v>
      </c>
      <c r="I27" s="366">
        <v>0</v>
      </c>
      <c r="J27" s="367">
        <v>0</v>
      </c>
      <c r="K27" s="370">
        <v>0</v>
      </c>
      <c r="L27" s="368">
        <v>0</v>
      </c>
      <c r="M27" s="369">
        <v>0</v>
      </c>
    </row>
    <row r="28" spans="1:13" s="266" customFormat="1" ht="15" customHeight="1" x14ac:dyDescent="0.35">
      <c r="A28" s="371" t="s">
        <v>262</v>
      </c>
      <c r="B28" s="365">
        <v>0</v>
      </c>
      <c r="C28" s="366">
        <v>0</v>
      </c>
      <c r="D28" s="367">
        <v>0</v>
      </c>
      <c r="E28" s="361">
        <v>0</v>
      </c>
      <c r="F28" s="368">
        <v>0</v>
      </c>
      <c r="G28" s="369">
        <v>0</v>
      </c>
      <c r="H28" s="365">
        <v>0</v>
      </c>
      <c r="I28" s="366">
        <v>0</v>
      </c>
      <c r="J28" s="367">
        <v>0</v>
      </c>
      <c r="K28" s="370">
        <v>0</v>
      </c>
      <c r="L28" s="368">
        <v>0</v>
      </c>
      <c r="M28" s="369">
        <v>0</v>
      </c>
    </row>
    <row r="29" spans="1:13" s="266" customFormat="1" ht="15" customHeight="1" x14ac:dyDescent="0.35">
      <c r="A29" s="371" t="s">
        <v>261</v>
      </c>
      <c r="B29" s="365">
        <v>0</v>
      </c>
      <c r="C29" s="366">
        <v>0</v>
      </c>
      <c r="D29" s="367">
        <v>0</v>
      </c>
      <c r="E29" s="361">
        <v>0</v>
      </c>
      <c r="F29" s="368">
        <v>0</v>
      </c>
      <c r="G29" s="369">
        <v>0</v>
      </c>
      <c r="H29" s="365">
        <v>0</v>
      </c>
      <c r="I29" s="366">
        <v>0</v>
      </c>
      <c r="J29" s="367">
        <v>0</v>
      </c>
      <c r="K29" s="370">
        <v>0</v>
      </c>
      <c r="L29" s="368">
        <v>0</v>
      </c>
      <c r="M29" s="369">
        <v>0</v>
      </c>
    </row>
    <row r="30" spans="1:13" s="266" customFormat="1" ht="15" customHeight="1" x14ac:dyDescent="0.35">
      <c r="A30" s="351" t="s">
        <v>289</v>
      </c>
      <c r="B30" s="365">
        <v>0</v>
      </c>
      <c r="C30" s="366">
        <v>0</v>
      </c>
      <c r="D30" s="367">
        <v>0</v>
      </c>
      <c r="E30" s="361">
        <v>0</v>
      </c>
      <c r="F30" s="368">
        <v>0</v>
      </c>
      <c r="G30" s="369">
        <v>0</v>
      </c>
      <c r="H30" s="365">
        <v>0</v>
      </c>
      <c r="I30" s="366">
        <v>0</v>
      </c>
      <c r="J30" s="367">
        <v>0</v>
      </c>
      <c r="K30" s="370">
        <v>0</v>
      </c>
      <c r="L30" s="368">
        <v>0</v>
      </c>
      <c r="M30" s="369">
        <v>0</v>
      </c>
    </row>
    <row r="31" spans="1:13" s="266" customFormat="1" ht="15" customHeight="1" x14ac:dyDescent="0.35">
      <c r="A31" s="371" t="s">
        <v>300</v>
      </c>
      <c r="B31" s="365">
        <v>3000000</v>
      </c>
      <c r="C31" s="366">
        <v>1</v>
      </c>
      <c r="D31" s="367">
        <v>0</v>
      </c>
      <c r="E31" s="361">
        <v>0</v>
      </c>
      <c r="F31" s="368">
        <v>3000000</v>
      </c>
      <c r="G31" s="369">
        <v>8.8803902896010714E-2</v>
      </c>
      <c r="H31" s="365">
        <v>0</v>
      </c>
      <c r="I31" s="366">
        <v>0</v>
      </c>
      <c r="J31" s="367">
        <v>0</v>
      </c>
      <c r="K31" s="370">
        <v>0</v>
      </c>
      <c r="L31" s="368">
        <v>0</v>
      </c>
      <c r="M31" s="369">
        <v>0</v>
      </c>
    </row>
    <row r="32" spans="1:13" s="266" customFormat="1" ht="15" customHeight="1" x14ac:dyDescent="0.35">
      <c r="A32" s="364" t="s">
        <v>298</v>
      </c>
      <c r="B32" s="365">
        <v>0</v>
      </c>
      <c r="C32" s="366">
        <v>0</v>
      </c>
      <c r="D32" s="367">
        <v>0</v>
      </c>
      <c r="E32" s="361">
        <v>0</v>
      </c>
      <c r="F32" s="368">
        <v>0</v>
      </c>
      <c r="G32" s="369">
        <v>0</v>
      </c>
      <c r="H32" s="365">
        <v>0</v>
      </c>
      <c r="I32" s="366">
        <v>0</v>
      </c>
      <c r="J32" s="367">
        <v>0</v>
      </c>
      <c r="K32" s="370">
        <v>0</v>
      </c>
      <c r="L32" s="368">
        <v>0</v>
      </c>
      <c r="M32" s="369">
        <v>0</v>
      </c>
    </row>
    <row r="33" spans="1:13" s="266" customFormat="1" ht="15" customHeight="1" x14ac:dyDescent="0.35">
      <c r="A33" s="364" t="s">
        <v>297</v>
      </c>
      <c r="B33" s="365">
        <v>0</v>
      </c>
      <c r="C33" s="366">
        <v>0</v>
      </c>
      <c r="D33" s="367">
        <v>0</v>
      </c>
      <c r="E33" s="361">
        <v>0</v>
      </c>
      <c r="F33" s="368">
        <v>0</v>
      </c>
      <c r="G33" s="369">
        <v>0</v>
      </c>
      <c r="H33" s="365">
        <v>0</v>
      </c>
      <c r="I33" s="366">
        <v>0</v>
      </c>
      <c r="J33" s="367">
        <v>0</v>
      </c>
      <c r="K33" s="370">
        <v>0</v>
      </c>
      <c r="L33" s="368">
        <v>0</v>
      </c>
      <c r="M33" s="369">
        <v>0</v>
      </c>
    </row>
    <row r="34" spans="1:13" s="266" customFormat="1" ht="15" customHeight="1" x14ac:dyDescent="0.35">
      <c r="A34" s="364" t="s">
        <v>301</v>
      </c>
      <c r="B34" s="365">
        <v>0</v>
      </c>
      <c r="C34" s="366">
        <v>0</v>
      </c>
      <c r="D34" s="367">
        <v>0</v>
      </c>
      <c r="E34" s="361">
        <v>0</v>
      </c>
      <c r="F34" s="368">
        <v>0</v>
      </c>
      <c r="G34" s="369">
        <v>0</v>
      </c>
      <c r="H34" s="365">
        <v>0</v>
      </c>
      <c r="I34" s="366">
        <v>0</v>
      </c>
      <c r="J34" s="367">
        <v>0</v>
      </c>
      <c r="K34" s="370">
        <v>0</v>
      </c>
      <c r="L34" s="368">
        <v>0</v>
      </c>
      <c r="M34" s="369">
        <v>0</v>
      </c>
    </row>
    <row r="35" spans="1:13" s="266" customFormat="1" ht="15" customHeight="1" x14ac:dyDescent="0.35">
      <c r="A35" s="364" t="s">
        <v>299</v>
      </c>
      <c r="B35" s="365">
        <v>0</v>
      </c>
      <c r="C35" s="366">
        <v>0</v>
      </c>
      <c r="D35" s="367">
        <v>0</v>
      </c>
      <c r="E35" s="361">
        <v>0</v>
      </c>
      <c r="F35" s="368">
        <v>0</v>
      </c>
      <c r="G35" s="369">
        <v>0</v>
      </c>
      <c r="H35" s="365">
        <v>0</v>
      </c>
      <c r="I35" s="366">
        <v>0</v>
      </c>
      <c r="J35" s="367">
        <v>0</v>
      </c>
      <c r="K35" s="370">
        <v>0</v>
      </c>
      <c r="L35" s="368">
        <v>0</v>
      </c>
      <c r="M35" s="369">
        <v>0</v>
      </c>
    </row>
    <row r="36" spans="1:13" s="266" customFormat="1" ht="15" customHeight="1" x14ac:dyDescent="0.35">
      <c r="A36" s="364" t="s">
        <v>368</v>
      </c>
      <c r="B36" s="365">
        <v>0</v>
      </c>
      <c r="C36" s="366">
        <v>0</v>
      </c>
      <c r="D36" s="367">
        <v>0</v>
      </c>
      <c r="E36" s="361">
        <v>0</v>
      </c>
      <c r="F36" s="368">
        <v>0</v>
      </c>
      <c r="G36" s="369">
        <v>0</v>
      </c>
      <c r="H36" s="365">
        <v>0</v>
      </c>
      <c r="I36" s="366">
        <v>0</v>
      </c>
      <c r="J36" s="367">
        <v>0</v>
      </c>
      <c r="K36" s="370">
        <v>0</v>
      </c>
      <c r="L36" s="368">
        <v>0</v>
      </c>
      <c r="M36" s="369">
        <v>0</v>
      </c>
    </row>
    <row r="37" spans="1:13" s="266" customFormat="1" ht="15" customHeight="1" x14ac:dyDescent="0.35">
      <c r="A37" s="364" t="s">
        <v>369</v>
      </c>
      <c r="B37" s="365">
        <v>0</v>
      </c>
      <c r="C37" s="366">
        <v>0</v>
      </c>
      <c r="D37" s="367">
        <v>0</v>
      </c>
      <c r="E37" s="361">
        <v>0</v>
      </c>
      <c r="F37" s="368">
        <v>0</v>
      </c>
      <c r="G37" s="369">
        <v>0</v>
      </c>
      <c r="H37" s="365">
        <v>0</v>
      </c>
      <c r="I37" s="366">
        <v>0</v>
      </c>
      <c r="J37" s="367">
        <v>0</v>
      </c>
      <c r="K37" s="370">
        <v>0</v>
      </c>
      <c r="L37" s="368">
        <v>0</v>
      </c>
      <c r="M37" s="369">
        <v>0</v>
      </c>
    </row>
    <row r="38" spans="1:13" s="266" customFormat="1" ht="15" customHeight="1" x14ac:dyDescent="0.35">
      <c r="A38" s="364" t="s">
        <v>370</v>
      </c>
      <c r="B38" s="365">
        <v>0</v>
      </c>
      <c r="C38" s="366">
        <v>0</v>
      </c>
      <c r="D38" s="367">
        <v>0</v>
      </c>
      <c r="E38" s="361">
        <v>0</v>
      </c>
      <c r="F38" s="368">
        <v>0</v>
      </c>
      <c r="G38" s="369">
        <v>0</v>
      </c>
      <c r="H38" s="365">
        <v>0</v>
      </c>
      <c r="I38" s="366">
        <v>0</v>
      </c>
      <c r="J38" s="367">
        <v>0</v>
      </c>
      <c r="K38" s="370">
        <v>0</v>
      </c>
      <c r="L38" s="368">
        <v>0</v>
      </c>
      <c r="M38" s="369">
        <v>0</v>
      </c>
    </row>
    <row r="39" spans="1:13" ht="15" customHeight="1" x14ac:dyDescent="0.35">
      <c r="A39" s="94" t="s">
        <v>62</v>
      </c>
      <c r="B39" s="143"/>
      <c r="C39" s="144" t="s">
        <v>33</v>
      </c>
      <c r="D39" s="140"/>
      <c r="E39" s="145" t="s">
        <v>33</v>
      </c>
      <c r="F39" s="125"/>
      <c r="G39" s="146" t="s">
        <v>33</v>
      </c>
      <c r="H39" s="143" t="s">
        <v>33</v>
      </c>
      <c r="I39" s="144" t="s">
        <v>33</v>
      </c>
      <c r="J39" s="140"/>
      <c r="K39" s="145" t="s">
        <v>33</v>
      </c>
      <c r="L39" s="125"/>
      <c r="M39" s="146" t="s">
        <v>33</v>
      </c>
    </row>
    <row r="40" spans="1:13" ht="15" customHeight="1" x14ac:dyDescent="0.35">
      <c r="A40" s="141" t="s">
        <v>159</v>
      </c>
      <c r="B40" s="87">
        <v>0</v>
      </c>
      <c r="C40" s="135">
        <v>0</v>
      </c>
      <c r="D40" s="140">
        <v>0</v>
      </c>
      <c r="E40" s="137">
        <v>0</v>
      </c>
      <c r="F40" s="125">
        <v>0</v>
      </c>
      <c r="G40" s="139">
        <v>0</v>
      </c>
      <c r="H40" s="87">
        <v>0</v>
      </c>
      <c r="I40" s="135">
        <v>0</v>
      </c>
      <c r="J40" s="140">
        <v>0</v>
      </c>
      <c r="K40" s="137">
        <v>0</v>
      </c>
      <c r="L40" s="125">
        <v>0</v>
      </c>
      <c r="M40" s="139">
        <v>0</v>
      </c>
    </row>
    <row r="41" spans="1:13" ht="15" customHeight="1" x14ac:dyDescent="0.35">
      <c r="A41" s="94" t="s">
        <v>63</v>
      </c>
      <c r="B41" s="143"/>
      <c r="C41" s="144" t="s">
        <v>33</v>
      </c>
      <c r="D41" s="140"/>
      <c r="E41" s="145" t="s">
        <v>33</v>
      </c>
      <c r="F41" s="125"/>
      <c r="G41" s="146" t="s">
        <v>33</v>
      </c>
      <c r="H41" s="143"/>
      <c r="I41" s="144" t="s">
        <v>33</v>
      </c>
      <c r="J41" s="140"/>
      <c r="K41" s="145" t="s">
        <v>33</v>
      </c>
      <c r="L41" s="125"/>
      <c r="M41" s="146" t="s">
        <v>33</v>
      </c>
    </row>
    <row r="42" spans="1:13" ht="15" customHeight="1" x14ac:dyDescent="0.35">
      <c r="A42" s="142" t="s">
        <v>159</v>
      </c>
      <c r="B42" s="87">
        <v>0</v>
      </c>
      <c r="C42" s="135">
        <v>0</v>
      </c>
      <c r="D42" s="140">
        <v>0</v>
      </c>
      <c r="E42" s="137">
        <v>0</v>
      </c>
      <c r="F42" s="125">
        <v>0</v>
      </c>
      <c r="G42" s="139">
        <v>0</v>
      </c>
      <c r="H42" s="87">
        <v>0</v>
      </c>
      <c r="I42" s="135">
        <v>0</v>
      </c>
      <c r="J42" s="140">
        <v>0</v>
      </c>
      <c r="K42" s="137">
        <v>0</v>
      </c>
      <c r="L42" s="125">
        <v>0</v>
      </c>
      <c r="M42" s="139">
        <v>0</v>
      </c>
    </row>
    <row r="43" spans="1:13" ht="15" customHeight="1" x14ac:dyDescent="0.35">
      <c r="A43" s="142"/>
      <c r="B43" s="87"/>
      <c r="C43" s="135" t="s">
        <v>140</v>
      </c>
      <c r="D43" s="140"/>
      <c r="E43" s="132" t="s">
        <v>140</v>
      </c>
      <c r="F43" s="125"/>
      <c r="G43" s="139"/>
      <c r="H43" s="87"/>
      <c r="I43" s="135" t="s">
        <v>140</v>
      </c>
      <c r="J43" s="140"/>
      <c r="K43" s="137" t="s">
        <v>140</v>
      </c>
      <c r="L43" s="125">
        <v>0</v>
      </c>
      <c r="M43" s="139">
        <v>0</v>
      </c>
    </row>
    <row r="44" spans="1:13" s="31" customFormat="1" ht="15" customHeight="1" x14ac:dyDescent="0.35">
      <c r="A44" s="94" t="s">
        <v>64</v>
      </c>
      <c r="B44" s="95">
        <v>12734257</v>
      </c>
      <c r="C44" s="147">
        <v>1</v>
      </c>
      <c r="D44" s="95">
        <v>0</v>
      </c>
      <c r="E44" s="175">
        <v>0</v>
      </c>
      <c r="F44" s="95">
        <v>12734257</v>
      </c>
      <c r="G44" s="149">
        <v>0.37695057402694826</v>
      </c>
      <c r="H44" s="95">
        <v>13189780</v>
      </c>
      <c r="I44" s="147">
        <v>1</v>
      </c>
      <c r="J44" s="95">
        <v>0</v>
      </c>
      <c r="K44" s="148">
        <v>0</v>
      </c>
      <c r="L44" s="95">
        <v>13189780</v>
      </c>
      <c r="M44" s="149">
        <v>0.38045263645669641</v>
      </c>
    </row>
    <row r="45" spans="1:13" ht="15" customHeight="1" x14ac:dyDescent="0.35">
      <c r="A45" s="101" t="s">
        <v>108</v>
      </c>
      <c r="B45" s="102"/>
      <c r="C45" s="144" t="s">
        <v>33</v>
      </c>
      <c r="D45" s="140"/>
      <c r="E45" s="145" t="s">
        <v>33</v>
      </c>
      <c r="F45" s="125"/>
      <c r="G45" s="146" t="s">
        <v>33</v>
      </c>
      <c r="H45" s="102"/>
      <c r="I45" s="144" t="s">
        <v>33</v>
      </c>
      <c r="J45" s="140"/>
      <c r="K45" s="145" t="s">
        <v>33</v>
      </c>
      <c r="L45" s="125"/>
      <c r="M45" s="146" t="s">
        <v>33</v>
      </c>
    </row>
    <row r="46" spans="1:13" ht="15" customHeight="1" x14ac:dyDescent="0.35">
      <c r="A46" s="75" t="s">
        <v>109</v>
      </c>
      <c r="B46" s="22">
        <v>0</v>
      </c>
      <c r="C46" s="130">
        <v>0</v>
      </c>
      <c r="D46" s="136">
        <v>0</v>
      </c>
      <c r="E46" s="132">
        <v>0</v>
      </c>
      <c r="F46" s="23">
        <v>0</v>
      </c>
      <c r="G46" s="134">
        <v>0</v>
      </c>
      <c r="H46" s="22">
        <v>0</v>
      </c>
      <c r="I46" s="130">
        <v>0</v>
      </c>
      <c r="J46" s="136">
        <v>0</v>
      </c>
      <c r="K46" s="132">
        <v>0</v>
      </c>
      <c r="L46" s="23">
        <v>0</v>
      </c>
      <c r="M46" s="134">
        <v>0</v>
      </c>
    </row>
    <row r="47" spans="1:13" ht="15" customHeight="1" x14ac:dyDescent="0.35">
      <c r="A47" s="89" t="s">
        <v>110</v>
      </c>
      <c r="B47" s="87">
        <v>0</v>
      </c>
      <c r="C47" s="135">
        <v>0</v>
      </c>
      <c r="D47" s="140">
        <v>0</v>
      </c>
      <c r="E47" s="137">
        <v>0</v>
      </c>
      <c r="F47" s="125">
        <v>0</v>
      </c>
      <c r="G47" s="139">
        <v>0</v>
      </c>
      <c r="H47" s="87">
        <v>0</v>
      </c>
      <c r="I47" s="135">
        <v>0</v>
      </c>
      <c r="J47" s="140">
        <v>0</v>
      </c>
      <c r="K47" s="137">
        <v>0</v>
      </c>
      <c r="L47" s="125">
        <v>0</v>
      </c>
      <c r="M47" s="139">
        <v>0</v>
      </c>
    </row>
    <row r="48" spans="1:13" ht="15" customHeight="1" x14ac:dyDescent="0.35">
      <c r="A48" s="75" t="s">
        <v>157</v>
      </c>
      <c r="B48" s="87">
        <v>0</v>
      </c>
      <c r="C48" s="135">
        <v>0</v>
      </c>
      <c r="D48" s="140">
        <v>0</v>
      </c>
      <c r="E48" s="137">
        <v>0</v>
      </c>
      <c r="F48" s="125">
        <v>0</v>
      </c>
      <c r="G48" s="139">
        <v>0</v>
      </c>
      <c r="H48" s="87">
        <v>0</v>
      </c>
      <c r="I48" s="135">
        <v>0</v>
      </c>
      <c r="J48" s="140">
        <v>0</v>
      </c>
      <c r="K48" s="137">
        <v>0</v>
      </c>
      <c r="L48" s="125">
        <v>0</v>
      </c>
      <c r="M48" s="139">
        <v>0</v>
      </c>
    </row>
    <row r="49" spans="1:13" ht="15" customHeight="1" x14ac:dyDescent="0.35">
      <c r="A49" s="86" t="s">
        <v>111</v>
      </c>
      <c r="B49" s="87">
        <v>0</v>
      </c>
      <c r="C49" s="135">
        <v>0</v>
      </c>
      <c r="D49" s="140">
        <v>0</v>
      </c>
      <c r="E49" s="137">
        <v>0</v>
      </c>
      <c r="F49" s="125">
        <v>0</v>
      </c>
      <c r="G49" s="139">
        <v>0</v>
      </c>
      <c r="H49" s="87">
        <v>0</v>
      </c>
      <c r="I49" s="135">
        <v>0</v>
      </c>
      <c r="J49" s="140">
        <v>0</v>
      </c>
      <c r="K49" s="137">
        <v>0</v>
      </c>
      <c r="L49" s="125">
        <v>0</v>
      </c>
      <c r="M49" s="139">
        <v>0</v>
      </c>
    </row>
    <row r="50" spans="1:13" ht="15" customHeight="1" x14ac:dyDescent="0.35">
      <c r="A50" s="89" t="s">
        <v>158</v>
      </c>
      <c r="B50" s="87">
        <v>0</v>
      </c>
      <c r="C50" s="135">
        <v>0</v>
      </c>
      <c r="D50" s="140">
        <v>0</v>
      </c>
      <c r="E50" s="137">
        <v>0</v>
      </c>
      <c r="F50" s="125">
        <v>0</v>
      </c>
      <c r="G50" s="139">
        <v>0</v>
      </c>
      <c r="H50" s="87">
        <v>0</v>
      </c>
      <c r="I50" s="135">
        <v>0</v>
      </c>
      <c r="J50" s="140">
        <v>0</v>
      </c>
      <c r="K50" s="137">
        <v>0</v>
      </c>
      <c r="L50" s="125">
        <v>0</v>
      </c>
      <c r="M50" s="139">
        <v>0</v>
      </c>
    </row>
    <row r="51" spans="1:13" s="31" customFormat="1" ht="15" customHeight="1" x14ac:dyDescent="0.35">
      <c r="A51" s="101" t="s">
        <v>112</v>
      </c>
      <c r="B51" s="95">
        <v>0</v>
      </c>
      <c r="C51" s="147">
        <v>0</v>
      </c>
      <c r="D51" s="150">
        <v>0</v>
      </c>
      <c r="E51" s="148">
        <v>0</v>
      </c>
      <c r="F51" s="151">
        <v>0</v>
      </c>
      <c r="G51" s="149">
        <v>0</v>
      </c>
      <c r="H51" s="95">
        <v>0</v>
      </c>
      <c r="I51" s="147">
        <v>0</v>
      </c>
      <c r="J51" s="150">
        <v>0</v>
      </c>
      <c r="K51" s="148">
        <v>0</v>
      </c>
      <c r="L51" s="151">
        <v>0</v>
      </c>
      <c r="M51" s="149">
        <v>0</v>
      </c>
    </row>
    <row r="52" spans="1:13" s="31" customFormat="1" ht="15" customHeight="1" x14ac:dyDescent="0.35">
      <c r="A52" s="100" t="s">
        <v>287</v>
      </c>
      <c r="B52" s="152">
        <v>0</v>
      </c>
      <c r="C52" s="147">
        <v>0</v>
      </c>
      <c r="D52" s="170">
        <v>0</v>
      </c>
      <c r="E52" s="148">
        <v>0</v>
      </c>
      <c r="F52" s="153">
        <v>0</v>
      </c>
      <c r="G52" s="149">
        <v>0</v>
      </c>
      <c r="H52" s="152">
        <v>0</v>
      </c>
      <c r="I52" s="147">
        <v>0</v>
      </c>
      <c r="J52" s="152">
        <v>0</v>
      </c>
      <c r="K52" s="148">
        <v>0</v>
      </c>
      <c r="L52" s="153">
        <v>0</v>
      </c>
      <c r="M52" s="149">
        <v>0</v>
      </c>
    </row>
    <row r="53" spans="1:13" ht="15" customHeight="1" x14ac:dyDescent="0.35">
      <c r="A53" s="77" t="s">
        <v>114</v>
      </c>
      <c r="B53" s="154"/>
      <c r="C53" s="155" t="s">
        <v>33</v>
      </c>
      <c r="D53" s="136"/>
      <c r="E53" s="156" t="s">
        <v>33</v>
      </c>
      <c r="F53" s="23"/>
      <c r="G53" s="157" t="s">
        <v>33</v>
      </c>
      <c r="H53" s="154"/>
      <c r="I53" s="155" t="s">
        <v>33</v>
      </c>
      <c r="J53" s="136"/>
      <c r="K53" s="156" t="s">
        <v>33</v>
      </c>
      <c r="L53" s="23"/>
      <c r="M53" s="157" t="s">
        <v>33</v>
      </c>
    </row>
    <row r="54" spans="1:13" ht="15" customHeight="1" x14ac:dyDescent="0.35">
      <c r="A54" s="75" t="s">
        <v>146</v>
      </c>
      <c r="B54" s="154">
        <v>7743971</v>
      </c>
      <c r="C54" s="130">
        <v>1</v>
      </c>
      <c r="D54" s="136">
        <v>0</v>
      </c>
      <c r="E54" s="132">
        <v>0</v>
      </c>
      <c r="F54" s="158">
        <v>7743971</v>
      </c>
      <c r="G54" s="134">
        <v>0.229231616237841</v>
      </c>
      <c r="H54" s="154">
        <v>7884439</v>
      </c>
      <c r="I54" s="130">
        <v>1</v>
      </c>
      <c r="J54" s="136">
        <v>0</v>
      </c>
      <c r="K54" s="132">
        <v>0</v>
      </c>
      <c r="L54" s="158">
        <v>7884439</v>
      </c>
      <c r="M54" s="134">
        <v>0.2274227170227251</v>
      </c>
    </row>
    <row r="55" spans="1:13" ht="15" customHeight="1" x14ac:dyDescent="0.35">
      <c r="A55" s="86" t="s">
        <v>147</v>
      </c>
      <c r="B55" s="102">
        <v>688151</v>
      </c>
      <c r="C55" s="135">
        <v>1</v>
      </c>
      <c r="D55" s="140">
        <v>0</v>
      </c>
      <c r="E55" s="137">
        <v>0</v>
      </c>
      <c r="F55" s="159">
        <v>688151</v>
      </c>
      <c r="G55" s="139">
        <v>2.0370164860597558E-2</v>
      </c>
      <c r="H55" s="102">
        <v>850000</v>
      </c>
      <c r="I55" s="135">
        <v>1</v>
      </c>
      <c r="J55" s="140">
        <v>0</v>
      </c>
      <c r="K55" s="137">
        <v>0</v>
      </c>
      <c r="L55" s="159">
        <v>850000</v>
      </c>
      <c r="M55" s="139">
        <v>2.4517826755881596E-2</v>
      </c>
    </row>
    <row r="56" spans="1:13" ht="15" customHeight="1" x14ac:dyDescent="0.35">
      <c r="A56" s="160" t="s">
        <v>148</v>
      </c>
      <c r="B56" s="161">
        <v>200000</v>
      </c>
      <c r="C56" s="135">
        <v>1</v>
      </c>
      <c r="D56" s="162">
        <v>0</v>
      </c>
      <c r="E56" s="137">
        <v>0</v>
      </c>
      <c r="F56" s="163">
        <v>200000</v>
      </c>
      <c r="G56" s="139">
        <v>5.9202601930673816E-3</v>
      </c>
      <c r="H56" s="161">
        <v>267462</v>
      </c>
      <c r="I56" s="135">
        <v>1</v>
      </c>
      <c r="J56" s="162">
        <v>0</v>
      </c>
      <c r="K56" s="137">
        <v>0</v>
      </c>
      <c r="L56" s="163">
        <v>267462</v>
      </c>
      <c r="M56" s="139">
        <v>7.714808211507768E-3</v>
      </c>
    </row>
    <row r="57" spans="1:13" ht="15" customHeight="1" x14ac:dyDescent="0.35">
      <c r="A57" s="160" t="s">
        <v>149</v>
      </c>
      <c r="B57" s="161">
        <v>100000</v>
      </c>
      <c r="C57" s="135">
        <v>1</v>
      </c>
      <c r="D57" s="162">
        <v>0</v>
      </c>
      <c r="E57" s="137">
        <v>0</v>
      </c>
      <c r="F57" s="163">
        <v>100000</v>
      </c>
      <c r="G57" s="139">
        <v>2.9601300965336908E-3</v>
      </c>
      <c r="H57" s="161">
        <v>108000</v>
      </c>
      <c r="I57" s="135">
        <v>1</v>
      </c>
      <c r="J57" s="162">
        <v>0</v>
      </c>
      <c r="K57" s="137">
        <v>0</v>
      </c>
      <c r="L57" s="163">
        <v>108000</v>
      </c>
      <c r="M57" s="139">
        <v>3.1152062231002498E-3</v>
      </c>
    </row>
    <row r="58" spans="1:13" ht="15" customHeight="1" x14ac:dyDescent="0.35">
      <c r="A58" s="160" t="s">
        <v>286</v>
      </c>
      <c r="B58" s="161">
        <v>0</v>
      </c>
      <c r="C58" s="135">
        <v>0</v>
      </c>
      <c r="D58" s="162">
        <v>360750</v>
      </c>
      <c r="E58" s="137">
        <v>1</v>
      </c>
      <c r="F58" s="163">
        <v>360750</v>
      </c>
      <c r="G58" s="139">
        <v>1</v>
      </c>
      <c r="H58" s="161">
        <v>0</v>
      </c>
      <c r="I58" s="135">
        <v>0</v>
      </c>
      <c r="J58" s="162">
        <v>390000</v>
      </c>
      <c r="K58" s="137">
        <v>1</v>
      </c>
      <c r="L58" s="163">
        <v>390000</v>
      </c>
      <c r="M58" s="139">
        <v>1</v>
      </c>
    </row>
    <row r="59" spans="1:13" ht="15" customHeight="1" x14ac:dyDescent="0.35">
      <c r="A59" s="86" t="s">
        <v>156</v>
      </c>
      <c r="B59" s="102">
        <v>2604720</v>
      </c>
      <c r="C59" s="135">
        <v>0.58402343699200754</v>
      </c>
      <c r="D59" s="140">
        <v>1855238</v>
      </c>
      <c r="E59" s="137">
        <v>0.41597656300799246</v>
      </c>
      <c r="F59" s="159">
        <v>4459958</v>
      </c>
      <c r="G59" s="139">
        <v>0.13202055905076207</v>
      </c>
      <c r="H59" s="102">
        <v>2771000</v>
      </c>
      <c r="I59" s="135">
        <v>0.69153980534065385</v>
      </c>
      <c r="J59" s="140">
        <v>1236000</v>
      </c>
      <c r="K59" s="137">
        <v>0.30846019465934615</v>
      </c>
      <c r="L59" s="159">
        <v>4007000</v>
      </c>
      <c r="M59" s="139">
        <v>0.11557991977743241</v>
      </c>
    </row>
    <row r="60" spans="1:13" s="31" customFormat="1" ht="15" customHeight="1" x14ac:dyDescent="0.35">
      <c r="A60" s="100" t="s">
        <v>119</v>
      </c>
      <c r="B60" s="105">
        <v>11336842</v>
      </c>
      <c r="C60" s="147">
        <v>0.8364925997005791</v>
      </c>
      <c r="D60" s="150">
        <v>2215988</v>
      </c>
      <c r="E60" s="148">
        <v>0.16350740029942085</v>
      </c>
      <c r="F60" s="164">
        <v>13552830</v>
      </c>
      <c r="G60" s="149">
        <v>0.40118139976204698</v>
      </c>
      <c r="H60" s="105">
        <v>11880901</v>
      </c>
      <c r="I60" s="147">
        <v>0.87961709351390083</v>
      </c>
      <c r="J60" s="150">
        <v>1626000</v>
      </c>
      <c r="K60" s="148">
        <v>0.12038290648609921</v>
      </c>
      <c r="L60" s="159">
        <v>13506901</v>
      </c>
      <c r="M60" s="149">
        <v>0.38959983379628693</v>
      </c>
    </row>
    <row r="61" spans="1:13" ht="15" customHeight="1" x14ac:dyDescent="0.35">
      <c r="A61" s="129" t="s">
        <v>120</v>
      </c>
      <c r="B61" s="165">
        <v>0</v>
      </c>
      <c r="C61" s="135">
        <v>0</v>
      </c>
      <c r="D61" s="166">
        <v>0</v>
      </c>
      <c r="E61" s="137">
        <v>0</v>
      </c>
      <c r="F61" s="167">
        <v>0</v>
      </c>
      <c r="G61" s="139">
        <v>0</v>
      </c>
      <c r="H61" s="165">
        <v>0</v>
      </c>
      <c r="I61" s="135">
        <v>0</v>
      </c>
      <c r="J61" s="166">
        <v>0</v>
      </c>
      <c r="K61" s="137">
        <v>0</v>
      </c>
      <c r="L61" s="167">
        <v>0</v>
      </c>
      <c r="M61" s="139">
        <v>0</v>
      </c>
    </row>
    <row r="62" spans="1:13" ht="15" customHeight="1" x14ac:dyDescent="0.35">
      <c r="A62" s="168" t="s">
        <v>150</v>
      </c>
      <c r="B62" s="87">
        <v>0</v>
      </c>
      <c r="C62" s="135">
        <v>0</v>
      </c>
      <c r="D62" s="140">
        <v>0</v>
      </c>
      <c r="E62" s="137">
        <v>0</v>
      </c>
      <c r="F62" s="125">
        <v>0</v>
      </c>
      <c r="G62" s="139">
        <v>0</v>
      </c>
      <c r="H62" s="87">
        <v>0</v>
      </c>
      <c r="I62" s="135">
        <v>0</v>
      </c>
      <c r="J62" s="140">
        <v>0</v>
      </c>
      <c r="K62" s="137">
        <v>0</v>
      </c>
      <c r="L62" s="125">
        <v>0</v>
      </c>
      <c r="M62" s="139">
        <v>0</v>
      </c>
    </row>
    <row r="63" spans="1:13" ht="15" customHeight="1" x14ac:dyDescent="0.35">
      <c r="A63" s="75" t="s">
        <v>121</v>
      </c>
      <c r="B63" s="87">
        <v>0</v>
      </c>
      <c r="C63" s="135">
        <v>0</v>
      </c>
      <c r="D63" s="140">
        <v>0</v>
      </c>
      <c r="E63" s="137">
        <v>0</v>
      </c>
      <c r="F63" s="125">
        <v>0</v>
      </c>
      <c r="G63" s="139">
        <v>0</v>
      </c>
      <c r="H63" s="87">
        <v>0</v>
      </c>
      <c r="I63" s="135">
        <v>0</v>
      </c>
      <c r="J63" s="140">
        <v>0</v>
      </c>
      <c r="K63" s="137">
        <v>0</v>
      </c>
      <c r="L63" s="125">
        <v>0</v>
      </c>
      <c r="M63" s="139">
        <v>0</v>
      </c>
    </row>
    <row r="64" spans="1:13" ht="15" customHeight="1" x14ac:dyDescent="0.35">
      <c r="A64" s="89" t="s">
        <v>122</v>
      </c>
      <c r="B64" s="87">
        <v>0</v>
      </c>
      <c r="C64" s="135">
        <v>0</v>
      </c>
      <c r="D64" s="140">
        <v>0</v>
      </c>
      <c r="E64" s="137">
        <v>0</v>
      </c>
      <c r="F64" s="125">
        <v>0</v>
      </c>
      <c r="G64" s="139">
        <v>0</v>
      </c>
      <c r="H64" s="87">
        <v>0</v>
      </c>
      <c r="I64" s="135">
        <v>0</v>
      </c>
      <c r="J64" s="140">
        <v>0</v>
      </c>
      <c r="K64" s="137">
        <v>0</v>
      </c>
      <c r="L64" s="125">
        <v>0</v>
      </c>
      <c r="M64" s="139">
        <v>0</v>
      </c>
    </row>
    <row r="65" spans="1:13" ht="15" customHeight="1" x14ac:dyDescent="0.35">
      <c r="A65" s="168" t="s">
        <v>123</v>
      </c>
      <c r="B65" s="87">
        <v>0</v>
      </c>
      <c r="C65" s="135">
        <v>0</v>
      </c>
      <c r="D65" s="140">
        <v>0</v>
      </c>
      <c r="E65" s="137">
        <v>0</v>
      </c>
      <c r="F65" s="125">
        <v>0</v>
      </c>
      <c r="G65" s="139">
        <v>0</v>
      </c>
      <c r="H65" s="87">
        <v>0</v>
      </c>
      <c r="I65" s="135">
        <v>0</v>
      </c>
      <c r="J65" s="140">
        <v>0</v>
      </c>
      <c r="K65" s="137">
        <v>0</v>
      </c>
      <c r="L65" s="125">
        <v>0</v>
      </c>
      <c r="M65" s="139">
        <v>0</v>
      </c>
    </row>
    <row r="66" spans="1:13" ht="15" customHeight="1" x14ac:dyDescent="0.35">
      <c r="A66" s="168" t="s">
        <v>124</v>
      </c>
      <c r="B66" s="87">
        <v>0</v>
      </c>
      <c r="C66" s="135">
        <v>0</v>
      </c>
      <c r="D66" s="140">
        <v>185000</v>
      </c>
      <c r="E66" s="137">
        <v>1</v>
      </c>
      <c r="F66" s="125">
        <v>185000</v>
      </c>
      <c r="G66" s="139">
        <v>5.4762406785873272E-3</v>
      </c>
      <c r="H66" s="87">
        <v>0</v>
      </c>
      <c r="I66" s="135">
        <v>0</v>
      </c>
      <c r="J66" s="140">
        <v>170000.33333333326</v>
      </c>
      <c r="K66" s="137">
        <v>1</v>
      </c>
      <c r="L66" s="125">
        <v>170000.33333333326</v>
      </c>
      <c r="M66" s="139">
        <v>4.9035749660103385E-3</v>
      </c>
    </row>
    <row r="67" spans="1:13" ht="15" customHeight="1" x14ac:dyDescent="0.35">
      <c r="A67" s="129" t="s">
        <v>151</v>
      </c>
      <c r="B67" s="87">
        <v>0</v>
      </c>
      <c r="C67" s="135">
        <v>0</v>
      </c>
      <c r="D67" s="140">
        <v>2836880</v>
      </c>
      <c r="E67" s="137">
        <v>1</v>
      </c>
      <c r="F67" s="125">
        <v>2836880</v>
      </c>
      <c r="G67" s="139">
        <v>8.3975338682544962E-2</v>
      </c>
      <c r="H67" s="87">
        <v>0</v>
      </c>
      <c r="I67" s="135">
        <v>0</v>
      </c>
      <c r="J67" s="140">
        <v>2343500</v>
      </c>
      <c r="K67" s="137">
        <v>1</v>
      </c>
      <c r="L67" s="125">
        <v>2343500</v>
      </c>
      <c r="M67" s="139">
        <v>6.7597090591068845E-2</v>
      </c>
    </row>
    <row r="68" spans="1:13" ht="15" customHeight="1" x14ac:dyDescent="0.35">
      <c r="A68" s="129" t="s">
        <v>152</v>
      </c>
      <c r="B68" s="87">
        <v>0</v>
      </c>
      <c r="C68" s="135">
        <v>0</v>
      </c>
      <c r="D68" s="140">
        <v>0</v>
      </c>
      <c r="E68" s="137">
        <v>0</v>
      </c>
      <c r="F68" s="125">
        <v>0</v>
      </c>
      <c r="G68" s="139">
        <v>0</v>
      </c>
      <c r="H68" s="87">
        <v>0</v>
      </c>
      <c r="I68" s="135">
        <v>0</v>
      </c>
      <c r="J68" s="140">
        <v>0</v>
      </c>
      <c r="K68" s="137">
        <v>0</v>
      </c>
      <c r="L68" s="125">
        <v>0</v>
      </c>
      <c r="M68" s="139">
        <v>0</v>
      </c>
    </row>
    <row r="69" spans="1:13" ht="15" customHeight="1" x14ac:dyDescent="0.35">
      <c r="A69" s="75" t="s">
        <v>153</v>
      </c>
      <c r="B69" s="87">
        <v>0</v>
      </c>
      <c r="C69" s="135">
        <v>0</v>
      </c>
      <c r="D69" s="140">
        <v>0</v>
      </c>
      <c r="E69" s="137">
        <v>0</v>
      </c>
      <c r="F69" s="125">
        <v>0</v>
      </c>
      <c r="G69" s="139">
        <v>0</v>
      </c>
      <c r="H69" s="87">
        <v>0</v>
      </c>
      <c r="I69" s="135">
        <v>0</v>
      </c>
      <c r="J69" s="140">
        <v>0</v>
      </c>
      <c r="K69" s="137">
        <v>0</v>
      </c>
      <c r="L69" s="125">
        <v>0</v>
      </c>
      <c r="M69" s="139">
        <v>0</v>
      </c>
    </row>
    <row r="70" spans="1:13" ht="15" customHeight="1" x14ac:dyDescent="0.35">
      <c r="A70" s="89" t="s">
        <v>125</v>
      </c>
      <c r="B70" s="87">
        <v>0</v>
      </c>
      <c r="C70" s="135">
        <v>0</v>
      </c>
      <c r="D70" s="140">
        <v>0</v>
      </c>
      <c r="E70" s="137">
        <v>0</v>
      </c>
      <c r="F70" s="125">
        <v>0</v>
      </c>
      <c r="G70" s="139">
        <v>0</v>
      </c>
      <c r="H70" s="87">
        <v>0</v>
      </c>
      <c r="I70" s="135">
        <v>0</v>
      </c>
      <c r="J70" s="140">
        <v>0</v>
      </c>
      <c r="K70" s="137">
        <v>0</v>
      </c>
      <c r="L70" s="125">
        <v>0</v>
      </c>
      <c r="M70" s="139">
        <v>0</v>
      </c>
    </row>
    <row r="71" spans="1:13" ht="15" customHeight="1" x14ac:dyDescent="0.35">
      <c r="A71" s="129" t="s">
        <v>359</v>
      </c>
      <c r="B71" s="87">
        <v>0</v>
      </c>
      <c r="C71" s="135">
        <v>0</v>
      </c>
      <c r="D71" s="140">
        <v>0</v>
      </c>
      <c r="E71" s="137">
        <v>0</v>
      </c>
      <c r="F71" s="125">
        <v>0</v>
      </c>
      <c r="G71" s="139">
        <v>0</v>
      </c>
      <c r="H71" s="87">
        <v>0</v>
      </c>
      <c r="I71" s="135">
        <v>0</v>
      </c>
      <c r="J71" s="140">
        <v>0</v>
      </c>
      <c r="K71" s="137">
        <v>0</v>
      </c>
      <c r="L71" s="125">
        <v>0</v>
      </c>
      <c r="M71" s="139"/>
    </row>
    <row r="72" spans="1:13" s="31" customFormat="1" ht="15" customHeight="1" x14ac:dyDescent="0.35">
      <c r="A72" s="106" t="s">
        <v>126</v>
      </c>
      <c r="B72" s="95">
        <v>11336842</v>
      </c>
      <c r="C72" s="147">
        <v>0.68398433517087176</v>
      </c>
      <c r="D72" s="150">
        <v>5237868</v>
      </c>
      <c r="E72" s="148">
        <v>0.31601566482912824</v>
      </c>
      <c r="F72" s="95">
        <v>16574710</v>
      </c>
      <c r="G72" s="149">
        <v>0.49063297912317927</v>
      </c>
      <c r="H72" s="95">
        <v>11880901</v>
      </c>
      <c r="I72" s="147">
        <v>0.74161069706035665</v>
      </c>
      <c r="J72" s="150">
        <v>4139500.333333333</v>
      </c>
      <c r="K72" s="148">
        <v>0.25838930293964335</v>
      </c>
      <c r="L72" s="95">
        <v>16020401.333333332</v>
      </c>
      <c r="M72" s="149">
        <v>0.46210049935336606</v>
      </c>
    </row>
    <row r="73" spans="1:13" ht="15" customHeight="1" x14ac:dyDescent="0.35">
      <c r="A73" s="77" t="s">
        <v>127</v>
      </c>
      <c r="B73" s="102"/>
      <c r="C73" s="144" t="s">
        <v>33</v>
      </c>
      <c r="D73" s="140"/>
      <c r="E73" s="145" t="s">
        <v>33</v>
      </c>
      <c r="F73" s="125"/>
      <c r="G73" s="146" t="s">
        <v>33</v>
      </c>
      <c r="H73" s="102"/>
      <c r="I73" s="144" t="s">
        <v>33</v>
      </c>
      <c r="J73" s="140"/>
      <c r="K73" s="145" t="s">
        <v>33</v>
      </c>
      <c r="L73" s="125"/>
      <c r="M73" s="146" t="s">
        <v>33</v>
      </c>
    </row>
    <row r="74" spans="1:13" ht="15" customHeight="1" x14ac:dyDescent="0.35">
      <c r="A74" s="75" t="s">
        <v>128</v>
      </c>
      <c r="B74" s="22">
        <v>0</v>
      </c>
      <c r="C74" s="130">
        <v>0</v>
      </c>
      <c r="D74" s="136">
        <v>0</v>
      </c>
      <c r="E74" s="132">
        <v>0</v>
      </c>
      <c r="F74" s="23">
        <v>0</v>
      </c>
      <c r="G74" s="134">
        <v>0</v>
      </c>
      <c r="H74" s="22">
        <v>0</v>
      </c>
      <c r="I74" s="130">
        <v>0</v>
      </c>
      <c r="J74" s="136">
        <v>0</v>
      </c>
      <c r="K74" s="132">
        <v>0</v>
      </c>
      <c r="L74" s="23">
        <v>0</v>
      </c>
      <c r="M74" s="134">
        <v>0</v>
      </c>
    </row>
    <row r="75" spans="1:13" ht="15" customHeight="1" x14ac:dyDescent="0.35">
      <c r="A75" s="86" t="s">
        <v>129</v>
      </c>
      <c r="B75" s="87">
        <v>0</v>
      </c>
      <c r="C75" s="135">
        <v>0</v>
      </c>
      <c r="D75" s="140">
        <v>0</v>
      </c>
      <c r="E75" s="137">
        <v>0</v>
      </c>
      <c r="F75" s="125">
        <v>0</v>
      </c>
      <c r="G75" s="139">
        <v>0</v>
      </c>
      <c r="H75" s="87">
        <v>0</v>
      </c>
      <c r="I75" s="135">
        <v>0</v>
      </c>
      <c r="J75" s="140">
        <v>0</v>
      </c>
      <c r="K75" s="137">
        <v>0</v>
      </c>
      <c r="L75" s="125">
        <v>0</v>
      </c>
      <c r="M75" s="139">
        <v>0</v>
      </c>
    </row>
    <row r="76" spans="1:13" ht="15" customHeight="1" x14ac:dyDescent="0.35">
      <c r="A76" s="101" t="s">
        <v>130</v>
      </c>
      <c r="B76" s="102"/>
      <c r="C76" s="144" t="s">
        <v>33</v>
      </c>
      <c r="D76" s="140"/>
      <c r="E76" s="145" t="s">
        <v>33</v>
      </c>
      <c r="F76" s="125"/>
      <c r="G76" s="146" t="s">
        <v>33</v>
      </c>
      <c r="H76" s="102"/>
      <c r="I76" s="144" t="s">
        <v>33</v>
      </c>
      <c r="J76" s="140"/>
      <c r="K76" s="145" t="s">
        <v>33</v>
      </c>
      <c r="L76" s="125"/>
      <c r="M76" s="146" t="s">
        <v>33</v>
      </c>
    </row>
    <row r="77" spans="1:13" ht="15" customHeight="1" x14ac:dyDescent="0.35">
      <c r="A77" s="75" t="s">
        <v>131</v>
      </c>
      <c r="B77" s="22">
        <v>0</v>
      </c>
      <c r="C77" s="130">
        <v>0</v>
      </c>
      <c r="D77" s="136">
        <v>4473332</v>
      </c>
      <c r="E77" s="132">
        <v>1</v>
      </c>
      <c r="F77" s="23">
        <v>4473332</v>
      </c>
      <c r="G77" s="134">
        <v>0.13241644684987247</v>
      </c>
      <c r="H77" s="22">
        <v>0</v>
      </c>
      <c r="I77" s="130">
        <v>0</v>
      </c>
      <c r="J77" s="136">
        <v>5458470.5199999996</v>
      </c>
      <c r="K77" s="132">
        <v>1</v>
      </c>
      <c r="L77" s="23">
        <v>5458470.5199999996</v>
      </c>
      <c r="M77" s="134">
        <v>0.15744686418993753</v>
      </c>
    </row>
    <row r="78" spans="1:13" ht="15" customHeight="1" x14ac:dyDescent="0.35">
      <c r="A78" s="86" t="s">
        <v>155</v>
      </c>
      <c r="B78" s="87">
        <v>0</v>
      </c>
      <c r="C78" s="135">
        <v>0</v>
      </c>
      <c r="D78" s="140">
        <v>0</v>
      </c>
      <c r="E78" s="137">
        <v>0</v>
      </c>
      <c r="F78" s="125">
        <v>0</v>
      </c>
      <c r="G78" s="139">
        <v>0</v>
      </c>
      <c r="H78" s="87">
        <v>0</v>
      </c>
      <c r="I78" s="135">
        <v>0</v>
      </c>
      <c r="J78" s="140">
        <v>0</v>
      </c>
      <c r="K78" s="137">
        <v>0</v>
      </c>
      <c r="L78" s="125">
        <v>0</v>
      </c>
      <c r="M78" s="139">
        <v>0</v>
      </c>
    </row>
    <row r="79" spans="1:13" s="31" customFormat="1" ht="15" customHeight="1" x14ac:dyDescent="0.35">
      <c r="A79" s="101" t="s">
        <v>132</v>
      </c>
      <c r="B79" s="169">
        <v>0</v>
      </c>
      <c r="C79" s="147">
        <v>0</v>
      </c>
      <c r="D79" s="170">
        <v>4473332</v>
      </c>
      <c r="E79" s="148">
        <v>1</v>
      </c>
      <c r="F79" s="151">
        <v>4473332</v>
      </c>
      <c r="G79" s="149">
        <v>0.13241644684987247</v>
      </c>
      <c r="H79" s="169">
        <v>0</v>
      </c>
      <c r="I79" s="147">
        <v>0</v>
      </c>
      <c r="J79" s="170">
        <v>5458470.5199999996</v>
      </c>
      <c r="K79" s="148">
        <v>1</v>
      </c>
      <c r="L79" s="151">
        <v>5458470.5199999996</v>
      </c>
      <c r="M79" s="149">
        <v>0.15744686418993753</v>
      </c>
    </row>
    <row r="80" spans="1:13" s="31" customFormat="1" ht="15" customHeight="1" x14ac:dyDescent="0.35">
      <c r="A80" s="101" t="s">
        <v>2</v>
      </c>
      <c r="B80" s="169">
        <v>0</v>
      </c>
      <c r="C80" s="148">
        <v>0</v>
      </c>
      <c r="D80" s="152">
        <v>0</v>
      </c>
      <c r="E80" s="148">
        <v>0</v>
      </c>
      <c r="F80" s="176">
        <v>0</v>
      </c>
      <c r="G80" s="149">
        <v>0</v>
      </c>
      <c r="H80" s="169">
        <v>0</v>
      </c>
      <c r="I80" s="148">
        <v>0</v>
      </c>
      <c r="J80" s="152">
        <v>0</v>
      </c>
      <c r="K80" s="148">
        <v>0</v>
      </c>
      <c r="L80" s="176">
        <v>0</v>
      </c>
      <c r="M80" s="149">
        <v>0</v>
      </c>
    </row>
    <row r="81" spans="1:13" s="31" customFormat="1" ht="15" customHeight="1" thickBot="1" x14ac:dyDescent="0.4">
      <c r="A81" s="107" t="s">
        <v>67</v>
      </c>
      <c r="B81" s="171">
        <v>24071099</v>
      </c>
      <c r="C81" s="172">
        <v>0.7125358460654202</v>
      </c>
      <c r="D81" s="171">
        <v>9711200</v>
      </c>
      <c r="E81" s="173">
        <v>0.28746415393457975</v>
      </c>
      <c r="F81" s="171">
        <v>33782299</v>
      </c>
      <c r="G81" s="174">
        <v>1</v>
      </c>
      <c r="H81" s="171">
        <v>25070681</v>
      </c>
      <c r="I81" s="172">
        <v>0.72315130989408516</v>
      </c>
      <c r="J81" s="171">
        <v>9597970.8533333316</v>
      </c>
      <c r="K81" s="173">
        <v>0.2768486901059149</v>
      </c>
      <c r="L81" s="171">
        <v>34668651.853333332</v>
      </c>
      <c r="M81" s="174">
        <v>1</v>
      </c>
    </row>
    <row r="82" spans="1:13" ht="15" customHeight="1" thickTop="1" x14ac:dyDescent="0.35"/>
    <row r="83" spans="1:13" ht="15" customHeight="1" x14ac:dyDescent="0.35">
      <c r="A83" s="5" t="s">
        <v>154</v>
      </c>
    </row>
  </sheetData>
  <printOptions horizontalCentered="1"/>
  <pageMargins left="0.25" right="0.25" top="0.2" bottom="0.3" header="0.3" footer="0.2"/>
  <pageSetup scale="47" firstPageNumber="3" orientation="landscape" useFirstPageNumber="1" r:id="rId1"/>
  <headerFooter>
    <oddFooter>&amp;C&amp;"Arial,Regular"&amp;12Page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2"/>
  <sheetViews>
    <sheetView zoomScaleNormal="100" workbookViewId="0">
      <pane xSplit="1" ySplit="10" topLeftCell="J60" activePane="bottomRight" state="frozen"/>
      <selection pane="topRight" activeCell="B1" sqref="B1"/>
      <selection pane="bottomLeft" activeCell="A11" sqref="A11"/>
      <selection pane="bottomRight" sqref="A1:XFD1048576"/>
    </sheetView>
  </sheetViews>
  <sheetFormatPr defaultColWidth="12.4609375" defaultRowHeight="15" customHeight="1" x14ac:dyDescent="0.35"/>
  <cols>
    <col min="1" max="1" width="61.84375" style="5" customWidth="1"/>
    <col min="2" max="2" width="20.69140625" style="22" customWidth="1"/>
    <col min="3" max="3" width="12.69140625" style="5" customWidth="1"/>
    <col min="4" max="4" width="20.69140625" style="22" customWidth="1"/>
    <col min="5" max="5" width="12.69140625" style="5" customWidth="1"/>
    <col min="6" max="6" width="20.69140625" style="22" customWidth="1"/>
    <col min="7" max="7" width="12.69140625" style="5" customWidth="1"/>
    <col min="8" max="8" width="20.69140625" style="22" customWidth="1"/>
    <col min="9" max="9" width="12.69140625" style="5" customWidth="1"/>
    <col min="10" max="10" width="20.69140625" style="22" customWidth="1"/>
    <col min="11" max="11" width="12.69140625" style="5" customWidth="1"/>
    <col min="12" max="12" width="20.69140625" style="22" customWidth="1"/>
    <col min="13" max="13" width="12.69140625" style="5" customWidth="1"/>
    <col min="14" max="16384" width="12.4609375" style="5"/>
  </cols>
  <sheetData>
    <row r="1" spans="1:13" s="249" customFormat="1" ht="20.149999999999999" customHeight="1" x14ac:dyDescent="0.4">
      <c r="A1" s="244" t="s">
        <v>37</v>
      </c>
      <c r="B1" s="256"/>
      <c r="C1" s="250"/>
      <c r="D1" s="256"/>
      <c r="F1" s="256"/>
      <c r="H1" s="256"/>
      <c r="I1" s="250"/>
      <c r="J1" s="257" t="s">
        <v>17</v>
      </c>
      <c r="K1" s="247" t="s">
        <v>372</v>
      </c>
      <c r="L1" s="259"/>
      <c r="M1" s="247"/>
    </row>
    <row r="2" spans="1:13" s="249" customFormat="1" ht="20.149999999999999" customHeight="1" x14ac:dyDescent="0.4">
      <c r="A2" s="244" t="s">
        <v>135</v>
      </c>
      <c r="B2" s="256"/>
      <c r="C2" s="250"/>
      <c r="D2" s="256"/>
      <c r="E2" s="250"/>
      <c r="F2" s="256"/>
      <c r="G2" s="250"/>
      <c r="H2" s="256"/>
      <c r="I2" s="250"/>
      <c r="J2" s="256"/>
      <c r="K2" s="250"/>
      <c r="L2" s="256"/>
    </row>
    <row r="3" spans="1:13" s="249" customFormat="1" ht="20.149999999999999" customHeight="1" thickBot="1" x14ac:dyDescent="0.45">
      <c r="A3" s="245" t="s">
        <v>136</v>
      </c>
      <c r="B3" s="258"/>
      <c r="C3" s="260"/>
      <c r="D3" s="258"/>
      <c r="E3" s="260"/>
      <c r="F3" s="258"/>
      <c r="G3" s="260"/>
      <c r="H3" s="258"/>
      <c r="I3" s="260"/>
      <c r="J3" s="258"/>
      <c r="K3" s="260"/>
      <c r="L3" s="258"/>
      <c r="M3" s="261"/>
    </row>
    <row r="4" spans="1:13" ht="15" customHeight="1" thickTop="1" x14ac:dyDescent="0.35">
      <c r="A4" s="72"/>
      <c r="B4" s="73"/>
      <c r="C4" s="111"/>
      <c r="D4" s="73"/>
      <c r="E4" s="111"/>
      <c r="F4" s="73"/>
      <c r="G4" s="112"/>
      <c r="H4" s="73" t="s">
        <v>33</v>
      </c>
      <c r="I4" s="111"/>
      <c r="J4" s="73"/>
      <c r="K4" s="111"/>
      <c r="L4" s="73"/>
      <c r="M4" s="112"/>
    </row>
    <row r="5" spans="1:13" ht="4.95" customHeight="1" x14ac:dyDescent="0.35">
      <c r="A5" s="75"/>
      <c r="G5" s="113"/>
      <c r="M5" s="113"/>
    </row>
    <row r="6" spans="1:13" ht="15" customHeight="1" x14ac:dyDescent="0.35">
      <c r="A6" s="77"/>
      <c r="B6" s="78" t="s">
        <v>900</v>
      </c>
      <c r="C6" s="114"/>
      <c r="D6" s="115"/>
      <c r="E6" s="114"/>
      <c r="F6" s="115"/>
      <c r="G6" s="116"/>
      <c r="H6" s="78" t="s">
        <v>899</v>
      </c>
      <c r="I6" s="114"/>
      <c r="J6" s="115"/>
      <c r="K6" s="114"/>
      <c r="L6" s="115"/>
      <c r="M6" s="117" t="s">
        <v>33</v>
      </c>
    </row>
    <row r="7" spans="1:13" ht="4.95" customHeight="1" x14ac:dyDescent="0.35">
      <c r="A7" s="75" t="s">
        <v>33</v>
      </c>
      <c r="B7" s="22" t="s">
        <v>33</v>
      </c>
      <c r="D7" s="22" t="s">
        <v>33</v>
      </c>
      <c r="F7" s="22" t="s">
        <v>33</v>
      </c>
      <c r="G7" s="113"/>
      <c r="H7" s="22" t="s">
        <v>33</v>
      </c>
      <c r="J7" s="22" t="s">
        <v>33</v>
      </c>
      <c r="L7" s="22" t="s">
        <v>33</v>
      </c>
      <c r="M7" s="113"/>
    </row>
    <row r="8" spans="1:13" ht="15" customHeight="1" x14ac:dyDescent="0.35">
      <c r="A8" s="75" t="s">
        <v>33</v>
      </c>
      <c r="B8" s="22" t="s">
        <v>33</v>
      </c>
      <c r="D8" s="22" t="s">
        <v>33</v>
      </c>
      <c r="F8" s="22" t="s">
        <v>33</v>
      </c>
      <c r="G8" s="113"/>
      <c r="H8" s="22" t="s">
        <v>33</v>
      </c>
      <c r="J8" s="22" t="s">
        <v>33</v>
      </c>
      <c r="L8" s="22" t="s">
        <v>33</v>
      </c>
      <c r="M8" s="113"/>
    </row>
    <row r="9" spans="1:13" ht="15" customHeight="1" x14ac:dyDescent="0.35">
      <c r="A9" s="80" t="s">
        <v>33</v>
      </c>
      <c r="B9" s="81" t="s">
        <v>33</v>
      </c>
      <c r="C9" s="118" t="s">
        <v>137</v>
      </c>
      <c r="D9" s="119" t="s">
        <v>33</v>
      </c>
      <c r="E9" s="118" t="s">
        <v>137</v>
      </c>
      <c r="F9" s="119" t="s">
        <v>33</v>
      </c>
      <c r="G9" s="120" t="s">
        <v>137</v>
      </c>
      <c r="H9" s="81" t="s">
        <v>33</v>
      </c>
      <c r="I9" s="118" t="s">
        <v>137</v>
      </c>
      <c r="J9" s="119" t="s">
        <v>33</v>
      </c>
      <c r="K9" s="118" t="s">
        <v>137</v>
      </c>
      <c r="L9" s="119" t="s">
        <v>33</v>
      </c>
      <c r="M9" s="120" t="s">
        <v>137</v>
      </c>
    </row>
    <row r="10" spans="1:13" ht="15" customHeight="1" x14ac:dyDescent="0.35">
      <c r="A10" s="83" t="s">
        <v>105</v>
      </c>
      <c r="B10" s="84" t="s">
        <v>138</v>
      </c>
      <c r="C10" s="121" t="s">
        <v>102</v>
      </c>
      <c r="D10" s="122" t="s">
        <v>139</v>
      </c>
      <c r="E10" s="121" t="s">
        <v>102</v>
      </c>
      <c r="F10" s="122" t="s">
        <v>102</v>
      </c>
      <c r="G10" s="123" t="s">
        <v>102</v>
      </c>
      <c r="H10" s="84" t="s">
        <v>138</v>
      </c>
      <c r="I10" s="121" t="s">
        <v>102</v>
      </c>
      <c r="J10" s="122" t="s">
        <v>139</v>
      </c>
      <c r="K10" s="121" t="s">
        <v>102</v>
      </c>
      <c r="L10" s="122" t="s">
        <v>102</v>
      </c>
      <c r="M10" s="123" t="s">
        <v>102</v>
      </c>
    </row>
    <row r="11" spans="1:13" ht="4.95" customHeight="1" x14ac:dyDescent="0.35">
      <c r="A11" s="86" t="s">
        <v>140</v>
      </c>
      <c r="B11" s="87" t="s">
        <v>33</v>
      </c>
      <c r="C11" s="124"/>
      <c r="D11" s="125" t="s">
        <v>33</v>
      </c>
      <c r="E11" s="124"/>
      <c r="F11" s="125" t="s">
        <v>33</v>
      </c>
      <c r="G11" s="126"/>
      <c r="H11" s="87" t="s">
        <v>33</v>
      </c>
      <c r="I11" s="124"/>
      <c r="J11" s="125" t="s">
        <v>33</v>
      </c>
      <c r="K11" s="124"/>
      <c r="L11" s="125" t="s">
        <v>33</v>
      </c>
      <c r="M11" s="126" t="s">
        <v>140</v>
      </c>
    </row>
    <row r="12" spans="1:13" ht="15" customHeight="1" x14ac:dyDescent="0.35">
      <c r="A12" s="77" t="s">
        <v>47</v>
      </c>
      <c r="B12" s="22" t="s">
        <v>33</v>
      </c>
      <c r="C12" s="127" t="s">
        <v>33</v>
      </c>
      <c r="D12" s="23"/>
      <c r="E12" s="41"/>
      <c r="F12" s="23"/>
      <c r="G12" s="128"/>
      <c r="I12" s="41"/>
      <c r="J12" s="23"/>
      <c r="K12" s="41"/>
      <c r="L12" s="23"/>
      <c r="M12" s="128"/>
    </row>
    <row r="13" spans="1:13" ht="15" customHeight="1" x14ac:dyDescent="0.35">
      <c r="A13" s="129" t="s">
        <v>141</v>
      </c>
      <c r="B13" s="110">
        <v>9170946</v>
      </c>
      <c r="C13" s="130">
        <v>1</v>
      </c>
      <c r="D13" s="131">
        <v>0</v>
      </c>
      <c r="E13" s="132">
        <v>0</v>
      </c>
      <c r="F13" s="133">
        <v>9170946</v>
      </c>
      <c r="G13" s="134">
        <v>0.13988169533955414</v>
      </c>
      <c r="H13" s="110">
        <v>12616982</v>
      </c>
      <c r="I13" s="130">
        <v>1</v>
      </c>
      <c r="J13" s="131">
        <v>0</v>
      </c>
      <c r="K13" s="132">
        <v>0</v>
      </c>
      <c r="L13" s="133">
        <v>12616982</v>
      </c>
      <c r="M13" s="134">
        <v>0.36393056336244289</v>
      </c>
    </row>
    <row r="14" spans="1:13" ht="15" customHeight="1" x14ac:dyDescent="0.35">
      <c r="A14" s="75" t="s">
        <v>142</v>
      </c>
      <c r="B14" s="22">
        <v>0</v>
      </c>
      <c r="C14" s="135">
        <v>0</v>
      </c>
      <c r="D14" s="136">
        <v>0</v>
      </c>
      <c r="E14" s="132">
        <v>0</v>
      </c>
      <c r="F14" s="138">
        <v>0</v>
      </c>
      <c r="G14" s="139">
        <v>0</v>
      </c>
      <c r="H14" s="22">
        <v>0</v>
      </c>
      <c r="I14" s="135">
        <v>0</v>
      </c>
      <c r="J14" s="136">
        <v>0</v>
      </c>
      <c r="K14" s="137">
        <v>0</v>
      </c>
      <c r="L14" s="138">
        <v>0</v>
      </c>
      <c r="M14" s="139">
        <v>0</v>
      </c>
    </row>
    <row r="15" spans="1:13" s="265" customFormat="1" ht="15" customHeight="1" x14ac:dyDescent="0.35">
      <c r="A15" s="372" t="s">
        <v>143</v>
      </c>
      <c r="B15" s="373">
        <v>3816265</v>
      </c>
      <c r="C15" s="374">
        <v>1</v>
      </c>
      <c r="D15" s="375">
        <v>0</v>
      </c>
      <c r="E15" s="374">
        <v>0</v>
      </c>
      <c r="F15" s="377">
        <v>3816265</v>
      </c>
      <c r="G15" s="378">
        <v>1</v>
      </c>
      <c r="H15" s="373">
        <v>572798</v>
      </c>
      <c r="I15" s="374">
        <v>1</v>
      </c>
      <c r="J15" s="375">
        <v>0</v>
      </c>
      <c r="K15" s="376">
        <v>0</v>
      </c>
      <c r="L15" s="377">
        <v>572798</v>
      </c>
      <c r="M15" s="378">
        <v>1</v>
      </c>
    </row>
    <row r="16" spans="1:13" s="266" customFormat="1" ht="15" customHeight="1" x14ac:dyDescent="0.35">
      <c r="A16" s="357" t="s">
        <v>144</v>
      </c>
      <c r="B16" s="358">
        <v>0</v>
      </c>
      <c r="C16" s="359">
        <v>0</v>
      </c>
      <c r="D16" s="360">
        <v>0</v>
      </c>
      <c r="E16" s="361">
        <v>0</v>
      </c>
      <c r="F16" s="362">
        <v>0</v>
      </c>
      <c r="G16" s="363">
        <v>0</v>
      </c>
      <c r="H16" s="358">
        <v>0</v>
      </c>
      <c r="I16" s="359">
        <v>0</v>
      </c>
      <c r="J16" s="360">
        <v>0</v>
      </c>
      <c r="K16" s="361">
        <v>0</v>
      </c>
      <c r="L16" s="362">
        <v>0</v>
      </c>
      <c r="M16" s="363">
        <v>0</v>
      </c>
    </row>
    <row r="17" spans="1:13" s="266" customFormat="1" ht="15" customHeight="1" x14ac:dyDescent="0.35">
      <c r="A17" s="364" t="s">
        <v>52</v>
      </c>
      <c r="B17" s="365">
        <v>513311</v>
      </c>
      <c r="C17" s="366">
        <v>1</v>
      </c>
      <c r="D17" s="367">
        <v>0</v>
      </c>
      <c r="E17" s="361">
        <v>0</v>
      </c>
      <c r="F17" s="368">
        <v>513311</v>
      </c>
      <c r="G17" s="369">
        <v>7.8293790974717191E-3</v>
      </c>
      <c r="H17" s="365">
        <v>522798</v>
      </c>
      <c r="I17" s="366">
        <v>1</v>
      </c>
      <c r="J17" s="367">
        <v>0</v>
      </c>
      <c r="K17" s="370">
        <v>0</v>
      </c>
      <c r="L17" s="368">
        <v>522798</v>
      </c>
      <c r="M17" s="369">
        <v>1.5079847990966337E-2</v>
      </c>
    </row>
    <row r="18" spans="1:13" s="266" customFormat="1" ht="15" customHeight="1" x14ac:dyDescent="0.35">
      <c r="A18" s="364" t="s">
        <v>53</v>
      </c>
      <c r="B18" s="365">
        <v>0</v>
      </c>
      <c r="C18" s="366">
        <v>0</v>
      </c>
      <c r="D18" s="367">
        <v>0</v>
      </c>
      <c r="E18" s="361">
        <v>0</v>
      </c>
      <c r="F18" s="368">
        <v>0</v>
      </c>
      <c r="G18" s="369">
        <v>0</v>
      </c>
      <c r="H18" s="365">
        <v>0</v>
      </c>
      <c r="I18" s="366">
        <v>0</v>
      </c>
      <c r="J18" s="367">
        <v>0</v>
      </c>
      <c r="K18" s="370">
        <v>0</v>
      </c>
      <c r="L18" s="368">
        <v>0</v>
      </c>
      <c r="M18" s="369">
        <v>0</v>
      </c>
    </row>
    <row r="19" spans="1:13" s="266" customFormat="1" ht="15" customHeight="1" x14ac:dyDescent="0.35">
      <c r="A19" s="364" t="s">
        <v>54</v>
      </c>
      <c r="B19" s="365">
        <v>0</v>
      </c>
      <c r="C19" s="366">
        <v>0</v>
      </c>
      <c r="D19" s="367">
        <v>0</v>
      </c>
      <c r="E19" s="361">
        <v>0</v>
      </c>
      <c r="F19" s="368">
        <v>0</v>
      </c>
      <c r="G19" s="369">
        <v>0</v>
      </c>
      <c r="H19" s="365">
        <v>0</v>
      </c>
      <c r="I19" s="366">
        <v>0</v>
      </c>
      <c r="J19" s="367">
        <v>0</v>
      </c>
      <c r="K19" s="370">
        <v>0</v>
      </c>
      <c r="L19" s="368">
        <v>0</v>
      </c>
      <c r="M19" s="369">
        <v>0</v>
      </c>
    </row>
    <row r="20" spans="1:13" s="266" customFormat="1" ht="15" customHeight="1" x14ac:dyDescent="0.35">
      <c r="A20" s="364" t="s">
        <v>55</v>
      </c>
      <c r="B20" s="365">
        <v>0</v>
      </c>
      <c r="C20" s="366">
        <v>0</v>
      </c>
      <c r="D20" s="367">
        <v>0</v>
      </c>
      <c r="E20" s="361">
        <v>0</v>
      </c>
      <c r="F20" s="368">
        <v>0</v>
      </c>
      <c r="G20" s="369">
        <v>0</v>
      </c>
      <c r="H20" s="365">
        <v>0</v>
      </c>
      <c r="I20" s="366">
        <v>0</v>
      </c>
      <c r="J20" s="367">
        <v>0</v>
      </c>
      <c r="K20" s="370">
        <v>0</v>
      </c>
      <c r="L20" s="368">
        <v>0</v>
      </c>
      <c r="M20" s="369">
        <v>0</v>
      </c>
    </row>
    <row r="21" spans="1:13" s="266" customFormat="1" ht="15" customHeight="1" x14ac:dyDescent="0.35">
      <c r="A21" s="364" t="s">
        <v>56</v>
      </c>
      <c r="B21" s="365">
        <v>50000</v>
      </c>
      <c r="C21" s="366">
        <v>1</v>
      </c>
      <c r="D21" s="367">
        <v>0</v>
      </c>
      <c r="E21" s="361">
        <v>0</v>
      </c>
      <c r="F21" s="368">
        <v>50000</v>
      </c>
      <c r="G21" s="369">
        <v>7.6263503971975256E-4</v>
      </c>
      <c r="H21" s="365">
        <v>50000</v>
      </c>
      <c r="I21" s="366">
        <v>1</v>
      </c>
      <c r="J21" s="367">
        <v>0</v>
      </c>
      <c r="K21" s="370">
        <v>0</v>
      </c>
      <c r="L21" s="368">
        <v>50000</v>
      </c>
      <c r="M21" s="369">
        <v>1.4422251032871526E-3</v>
      </c>
    </row>
    <row r="22" spans="1:13" s="266" customFormat="1" ht="15" customHeight="1" x14ac:dyDescent="0.35">
      <c r="A22" s="364" t="s">
        <v>145</v>
      </c>
      <c r="B22" s="365">
        <v>0</v>
      </c>
      <c r="C22" s="366">
        <v>0</v>
      </c>
      <c r="D22" s="367">
        <v>0</v>
      </c>
      <c r="E22" s="361">
        <v>0</v>
      </c>
      <c r="F22" s="368">
        <v>0</v>
      </c>
      <c r="G22" s="369">
        <v>0</v>
      </c>
      <c r="H22" s="365">
        <v>0</v>
      </c>
      <c r="I22" s="366">
        <v>0</v>
      </c>
      <c r="J22" s="367">
        <v>0</v>
      </c>
      <c r="K22" s="370">
        <v>0</v>
      </c>
      <c r="L22" s="368">
        <v>0</v>
      </c>
      <c r="M22" s="369">
        <v>0</v>
      </c>
    </row>
    <row r="23" spans="1:13" s="266" customFormat="1" ht="15" customHeight="1" x14ac:dyDescent="0.35">
      <c r="A23" s="364" t="s">
        <v>58</v>
      </c>
      <c r="B23" s="365">
        <v>0</v>
      </c>
      <c r="C23" s="366">
        <v>0</v>
      </c>
      <c r="D23" s="367">
        <v>0</v>
      </c>
      <c r="E23" s="361">
        <v>0</v>
      </c>
      <c r="F23" s="368">
        <v>0</v>
      </c>
      <c r="G23" s="369">
        <v>0</v>
      </c>
      <c r="H23" s="365">
        <v>0</v>
      </c>
      <c r="I23" s="366">
        <v>0</v>
      </c>
      <c r="J23" s="367">
        <v>0</v>
      </c>
      <c r="K23" s="370">
        <v>0</v>
      </c>
      <c r="L23" s="368">
        <v>0</v>
      </c>
      <c r="M23" s="369">
        <v>0</v>
      </c>
    </row>
    <row r="24" spans="1:13" s="266" customFormat="1" ht="15" customHeight="1" x14ac:dyDescent="0.35">
      <c r="A24" s="364" t="s">
        <v>59</v>
      </c>
      <c r="B24" s="365">
        <v>0</v>
      </c>
      <c r="C24" s="366">
        <v>0</v>
      </c>
      <c r="D24" s="367">
        <v>0</v>
      </c>
      <c r="E24" s="361">
        <v>0</v>
      </c>
      <c r="F24" s="368">
        <v>0</v>
      </c>
      <c r="G24" s="369">
        <v>0</v>
      </c>
      <c r="H24" s="365">
        <v>0</v>
      </c>
      <c r="I24" s="366">
        <v>0</v>
      </c>
      <c r="J24" s="367">
        <v>0</v>
      </c>
      <c r="K24" s="370">
        <v>0</v>
      </c>
      <c r="L24" s="368">
        <v>0</v>
      </c>
      <c r="M24" s="369">
        <v>0</v>
      </c>
    </row>
    <row r="25" spans="1:13" s="266" customFormat="1" ht="15" customHeight="1" x14ac:dyDescent="0.35">
      <c r="A25" s="364" t="s">
        <v>60</v>
      </c>
      <c r="B25" s="365">
        <v>0</v>
      </c>
      <c r="C25" s="366">
        <v>0</v>
      </c>
      <c r="D25" s="367">
        <v>0</v>
      </c>
      <c r="E25" s="361">
        <v>0</v>
      </c>
      <c r="F25" s="368">
        <v>0</v>
      </c>
      <c r="G25" s="369">
        <v>0</v>
      </c>
      <c r="H25" s="365">
        <v>0</v>
      </c>
      <c r="I25" s="366">
        <v>0</v>
      </c>
      <c r="J25" s="367">
        <v>0</v>
      </c>
      <c r="K25" s="370">
        <v>0</v>
      </c>
      <c r="L25" s="368">
        <v>0</v>
      </c>
      <c r="M25" s="369">
        <v>0</v>
      </c>
    </row>
    <row r="26" spans="1:13" s="266" customFormat="1" ht="15" customHeight="1" x14ac:dyDescent="0.35">
      <c r="A26" s="371" t="s">
        <v>61</v>
      </c>
      <c r="B26" s="365">
        <v>0</v>
      </c>
      <c r="C26" s="366">
        <v>0</v>
      </c>
      <c r="D26" s="367">
        <v>0</v>
      </c>
      <c r="E26" s="361">
        <v>0</v>
      </c>
      <c r="F26" s="368">
        <v>0</v>
      </c>
      <c r="G26" s="369">
        <v>0</v>
      </c>
      <c r="H26" s="365">
        <v>0</v>
      </c>
      <c r="I26" s="366">
        <v>0</v>
      </c>
      <c r="J26" s="367">
        <v>0</v>
      </c>
      <c r="K26" s="370">
        <v>0</v>
      </c>
      <c r="L26" s="368">
        <v>0</v>
      </c>
      <c r="M26" s="369">
        <v>0</v>
      </c>
    </row>
    <row r="27" spans="1:13" s="266" customFormat="1" ht="15" customHeight="1" x14ac:dyDescent="0.35">
      <c r="A27" s="371" t="s">
        <v>260</v>
      </c>
      <c r="B27" s="365">
        <v>0</v>
      </c>
      <c r="C27" s="366">
        <v>0</v>
      </c>
      <c r="D27" s="367">
        <v>0</v>
      </c>
      <c r="E27" s="361">
        <v>0</v>
      </c>
      <c r="F27" s="368">
        <v>0</v>
      </c>
      <c r="G27" s="369">
        <v>0</v>
      </c>
      <c r="H27" s="365">
        <v>0</v>
      </c>
      <c r="I27" s="366">
        <v>0</v>
      </c>
      <c r="J27" s="367">
        <v>0</v>
      </c>
      <c r="K27" s="370">
        <v>0</v>
      </c>
      <c r="L27" s="368">
        <v>0</v>
      </c>
      <c r="M27" s="369">
        <v>0</v>
      </c>
    </row>
    <row r="28" spans="1:13" s="266" customFormat="1" ht="15" customHeight="1" x14ac:dyDescent="0.35">
      <c r="A28" s="371" t="s">
        <v>262</v>
      </c>
      <c r="B28" s="365">
        <v>0</v>
      </c>
      <c r="C28" s="366">
        <v>0</v>
      </c>
      <c r="D28" s="367">
        <v>0</v>
      </c>
      <c r="E28" s="361">
        <v>0</v>
      </c>
      <c r="F28" s="368">
        <v>0</v>
      </c>
      <c r="G28" s="369">
        <v>0</v>
      </c>
      <c r="H28" s="365">
        <v>0</v>
      </c>
      <c r="I28" s="366">
        <v>0</v>
      </c>
      <c r="J28" s="367">
        <v>0</v>
      </c>
      <c r="K28" s="370">
        <v>0</v>
      </c>
      <c r="L28" s="368">
        <v>0</v>
      </c>
      <c r="M28" s="369">
        <v>0</v>
      </c>
    </row>
    <row r="29" spans="1:13" s="266" customFormat="1" ht="15" customHeight="1" x14ac:dyDescent="0.35">
      <c r="A29" s="371" t="s">
        <v>261</v>
      </c>
      <c r="B29" s="365">
        <v>0</v>
      </c>
      <c r="C29" s="366">
        <v>0</v>
      </c>
      <c r="D29" s="367">
        <v>0</v>
      </c>
      <c r="E29" s="361">
        <v>0</v>
      </c>
      <c r="F29" s="368">
        <v>0</v>
      </c>
      <c r="G29" s="369">
        <v>0</v>
      </c>
      <c r="H29" s="365">
        <v>0</v>
      </c>
      <c r="I29" s="366">
        <v>0</v>
      </c>
      <c r="J29" s="367">
        <v>0</v>
      </c>
      <c r="K29" s="370">
        <v>0</v>
      </c>
      <c r="L29" s="368">
        <v>0</v>
      </c>
      <c r="M29" s="369">
        <v>0</v>
      </c>
    </row>
    <row r="30" spans="1:13" s="266" customFormat="1" ht="15" customHeight="1" x14ac:dyDescent="0.35">
      <c r="A30" s="351" t="s">
        <v>289</v>
      </c>
      <c r="B30" s="365">
        <v>0</v>
      </c>
      <c r="C30" s="366">
        <v>0</v>
      </c>
      <c r="D30" s="367">
        <v>0</v>
      </c>
      <c r="E30" s="361">
        <v>0</v>
      </c>
      <c r="F30" s="368">
        <v>0</v>
      </c>
      <c r="G30" s="369">
        <v>0</v>
      </c>
      <c r="H30" s="365">
        <v>0</v>
      </c>
      <c r="I30" s="366">
        <v>0</v>
      </c>
      <c r="J30" s="367">
        <v>0</v>
      </c>
      <c r="K30" s="370">
        <v>0</v>
      </c>
      <c r="L30" s="368">
        <v>0</v>
      </c>
      <c r="M30" s="369">
        <v>0</v>
      </c>
    </row>
    <row r="31" spans="1:13" s="266" customFormat="1" ht="15" customHeight="1" x14ac:dyDescent="0.35">
      <c r="A31" s="371" t="s">
        <v>300</v>
      </c>
      <c r="B31" s="365">
        <v>3000000</v>
      </c>
      <c r="C31" s="366">
        <v>1</v>
      </c>
      <c r="D31" s="367">
        <v>0</v>
      </c>
      <c r="E31" s="361">
        <v>0</v>
      </c>
      <c r="F31" s="368">
        <v>3000000</v>
      </c>
      <c r="G31" s="369">
        <v>4.5758102383185152E-2</v>
      </c>
      <c r="H31" s="365">
        <v>0</v>
      </c>
      <c r="I31" s="366">
        <v>0</v>
      </c>
      <c r="J31" s="367">
        <v>0</v>
      </c>
      <c r="K31" s="370">
        <v>0</v>
      </c>
      <c r="L31" s="368">
        <v>0</v>
      </c>
      <c r="M31" s="369">
        <v>0</v>
      </c>
    </row>
    <row r="32" spans="1:13" s="266" customFormat="1" ht="15" customHeight="1" x14ac:dyDescent="0.35">
      <c r="A32" s="364" t="s">
        <v>298</v>
      </c>
      <c r="B32" s="365">
        <v>0</v>
      </c>
      <c r="C32" s="366">
        <v>0</v>
      </c>
      <c r="D32" s="367">
        <v>0</v>
      </c>
      <c r="E32" s="361">
        <v>0</v>
      </c>
      <c r="F32" s="368">
        <v>0</v>
      </c>
      <c r="G32" s="369">
        <v>0</v>
      </c>
      <c r="H32" s="365">
        <v>0</v>
      </c>
      <c r="I32" s="366">
        <v>0</v>
      </c>
      <c r="J32" s="367">
        <v>0</v>
      </c>
      <c r="K32" s="370">
        <v>0</v>
      </c>
      <c r="L32" s="368">
        <v>0</v>
      </c>
      <c r="M32" s="369">
        <v>0</v>
      </c>
    </row>
    <row r="33" spans="1:13" s="266" customFormat="1" ht="15" customHeight="1" x14ac:dyDescent="0.35">
      <c r="A33" s="364" t="s">
        <v>297</v>
      </c>
      <c r="B33" s="365">
        <v>252954</v>
      </c>
      <c r="C33" s="366">
        <v>1</v>
      </c>
      <c r="D33" s="367">
        <v>0</v>
      </c>
      <c r="E33" s="361">
        <v>0</v>
      </c>
      <c r="F33" s="368">
        <v>252954</v>
      </c>
      <c r="G33" s="369">
        <v>1</v>
      </c>
      <c r="H33" s="365">
        <v>0</v>
      </c>
      <c r="I33" s="366">
        <v>0</v>
      </c>
      <c r="J33" s="367">
        <v>0</v>
      </c>
      <c r="K33" s="370">
        <v>0</v>
      </c>
      <c r="L33" s="368">
        <v>0</v>
      </c>
      <c r="M33" s="369">
        <v>0</v>
      </c>
    </row>
    <row r="34" spans="1:13" s="266" customFormat="1" ht="15" customHeight="1" x14ac:dyDescent="0.35">
      <c r="A34" s="364" t="s">
        <v>301</v>
      </c>
      <c r="B34" s="365">
        <v>0</v>
      </c>
      <c r="C34" s="366">
        <v>0</v>
      </c>
      <c r="D34" s="367">
        <v>0</v>
      </c>
      <c r="E34" s="361">
        <v>0</v>
      </c>
      <c r="F34" s="368">
        <v>0</v>
      </c>
      <c r="G34" s="369">
        <v>0</v>
      </c>
      <c r="H34" s="365">
        <v>0</v>
      </c>
      <c r="I34" s="366">
        <v>0</v>
      </c>
      <c r="J34" s="367">
        <v>0</v>
      </c>
      <c r="K34" s="370">
        <v>0</v>
      </c>
      <c r="L34" s="368">
        <v>0</v>
      </c>
      <c r="M34" s="369">
        <v>0</v>
      </c>
    </row>
    <row r="35" spans="1:13" s="266" customFormat="1" ht="15" customHeight="1" x14ac:dyDescent="0.35">
      <c r="A35" s="364" t="s">
        <v>299</v>
      </c>
      <c r="B35" s="365">
        <v>0</v>
      </c>
      <c r="C35" s="366">
        <v>0</v>
      </c>
      <c r="D35" s="367">
        <v>0</v>
      </c>
      <c r="E35" s="361">
        <v>0</v>
      </c>
      <c r="F35" s="368">
        <v>0</v>
      </c>
      <c r="G35" s="369">
        <v>0</v>
      </c>
      <c r="H35" s="365">
        <v>0</v>
      </c>
      <c r="I35" s="366">
        <v>0</v>
      </c>
      <c r="J35" s="367">
        <v>0</v>
      </c>
      <c r="K35" s="370">
        <v>0</v>
      </c>
      <c r="L35" s="368">
        <v>0</v>
      </c>
      <c r="M35" s="369">
        <v>0</v>
      </c>
    </row>
    <row r="36" spans="1:13" s="266" customFormat="1" ht="15" customHeight="1" x14ac:dyDescent="0.35">
      <c r="A36" s="364" t="s">
        <v>368</v>
      </c>
      <c r="B36" s="365">
        <v>0</v>
      </c>
      <c r="C36" s="366">
        <v>0</v>
      </c>
      <c r="D36" s="367">
        <v>0</v>
      </c>
      <c r="E36" s="361">
        <v>0</v>
      </c>
      <c r="F36" s="368">
        <v>0</v>
      </c>
      <c r="G36" s="369">
        <v>0</v>
      </c>
      <c r="H36" s="365">
        <v>0</v>
      </c>
      <c r="I36" s="366">
        <v>0</v>
      </c>
      <c r="J36" s="367">
        <v>0</v>
      </c>
      <c r="K36" s="370">
        <v>0</v>
      </c>
      <c r="L36" s="368">
        <v>0</v>
      </c>
      <c r="M36" s="369">
        <v>0</v>
      </c>
    </row>
    <row r="37" spans="1:13" s="266" customFormat="1" ht="15" customHeight="1" x14ac:dyDescent="0.35">
      <c r="A37" s="364" t="s">
        <v>369</v>
      </c>
      <c r="B37" s="365">
        <v>0</v>
      </c>
      <c r="C37" s="366">
        <v>0</v>
      </c>
      <c r="D37" s="367">
        <v>0</v>
      </c>
      <c r="E37" s="361">
        <v>0</v>
      </c>
      <c r="F37" s="368">
        <v>0</v>
      </c>
      <c r="G37" s="369">
        <v>0</v>
      </c>
      <c r="H37" s="365">
        <v>0</v>
      </c>
      <c r="I37" s="366">
        <v>0</v>
      </c>
      <c r="J37" s="367">
        <v>0</v>
      </c>
      <c r="K37" s="370">
        <v>0</v>
      </c>
      <c r="L37" s="368">
        <v>0</v>
      </c>
      <c r="M37" s="369">
        <v>0</v>
      </c>
    </row>
    <row r="38" spans="1:13" s="266" customFormat="1" ht="15" customHeight="1" x14ac:dyDescent="0.35">
      <c r="A38" s="364" t="s">
        <v>370</v>
      </c>
      <c r="B38" s="365">
        <v>0</v>
      </c>
      <c r="C38" s="366">
        <v>0</v>
      </c>
      <c r="D38" s="367">
        <v>0</v>
      </c>
      <c r="E38" s="361">
        <v>0</v>
      </c>
      <c r="F38" s="368">
        <v>0</v>
      </c>
      <c r="G38" s="369">
        <v>0</v>
      </c>
      <c r="H38" s="365">
        <v>0</v>
      </c>
      <c r="I38" s="366">
        <v>0</v>
      </c>
      <c r="J38" s="367">
        <v>0</v>
      </c>
      <c r="K38" s="370">
        <v>0</v>
      </c>
      <c r="L38" s="368">
        <v>0</v>
      </c>
      <c r="M38" s="369">
        <v>0</v>
      </c>
    </row>
    <row r="39" spans="1:13" ht="15" customHeight="1" x14ac:dyDescent="0.35">
      <c r="A39" s="94" t="s">
        <v>62</v>
      </c>
      <c r="B39" s="143"/>
      <c r="C39" s="144" t="s">
        <v>33</v>
      </c>
      <c r="D39" s="140"/>
      <c r="E39" s="344"/>
      <c r="F39" s="125"/>
      <c r="G39" s="146" t="s">
        <v>33</v>
      </c>
      <c r="H39" s="143" t="s">
        <v>33</v>
      </c>
      <c r="I39" s="144" t="s">
        <v>33</v>
      </c>
      <c r="J39" s="140"/>
      <c r="K39" s="145" t="s">
        <v>33</v>
      </c>
      <c r="L39" s="125"/>
      <c r="M39" s="146" t="s">
        <v>33</v>
      </c>
    </row>
    <row r="40" spans="1:13" ht="15" customHeight="1" x14ac:dyDescent="0.35">
      <c r="A40" s="141" t="s">
        <v>159</v>
      </c>
      <c r="B40" s="22">
        <v>0</v>
      </c>
      <c r="C40" s="130">
        <v>0</v>
      </c>
      <c r="D40" s="136">
        <v>0</v>
      </c>
      <c r="E40" s="132">
        <v>0</v>
      </c>
      <c r="F40" s="23">
        <v>0</v>
      </c>
      <c r="G40" s="134">
        <v>0</v>
      </c>
      <c r="H40" s="22">
        <v>0</v>
      </c>
      <c r="I40" s="130">
        <v>0</v>
      </c>
      <c r="J40" s="136">
        <v>0</v>
      </c>
      <c r="K40" s="132">
        <v>0</v>
      </c>
      <c r="L40" s="23">
        <v>0</v>
      </c>
      <c r="M40" s="134">
        <v>0</v>
      </c>
    </row>
    <row r="41" spans="1:13" ht="15" customHeight="1" x14ac:dyDescent="0.35">
      <c r="A41" s="94" t="s">
        <v>63</v>
      </c>
      <c r="B41" s="143"/>
      <c r="C41" s="144" t="s">
        <v>33</v>
      </c>
      <c r="D41" s="140"/>
      <c r="E41" s="132"/>
      <c r="F41" s="125"/>
      <c r="G41" s="146" t="s">
        <v>33</v>
      </c>
      <c r="H41" s="143"/>
      <c r="I41" s="144" t="s">
        <v>33</v>
      </c>
      <c r="J41" s="140"/>
      <c r="K41" s="145" t="s">
        <v>33</v>
      </c>
      <c r="L41" s="125"/>
      <c r="M41" s="146" t="s">
        <v>33</v>
      </c>
    </row>
    <row r="42" spans="1:13" ht="15" customHeight="1" x14ac:dyDescent="0.35">
      <c r="A42" s="142" t="s">
        <v>371</v>
      </c>
      <c r="B42" s="87">
        <v>0</v>
      </c>
      <c r="C42" s="135">
        <v>0</v>
      </c>
      <c r="D42" s="140">
        <v>0</v>
      </c>
      <c r="E42" s="132">
        <v>0</v>
      </c>
      <c r="F42" s="125">
        <v>0</v>
      </c>
      <c r="G42" s="139">
        <v>0</v>
      </c>
      <c r="H42" s="87">
        <v>0</v>
      </c>
      <c r="I42" s="135">
        <v>0</v>
      </c>
      <c r="J42" s="140">
        <v>0</v>
      </c>
      <c r="K42" s="137">
        <v>0</v>
      </c>
      <c r="L42" s="125">
        <v>0</v>
      </c>
      <c r="M42" s="139">
        <v>0</v>
      </c>
    </row>
    <row r="43" spans="1:13" ht="15" customHeight="1" x14ac:dyDescent="0.35">
      <c r="A43" s="142"/>
      <c r="B43" s="87"/>
      <c r="C43" s="135" t="s">
        <v>140</v>
      </c>
      <c r="D43" s="140"/>
      <c r="E43" s="132"/>
      <c r="F43" s="125"/>
      <c r="G43" s="139"/>
      <c r="H43" s="87"/>
      <c r="I43" s="135" t="s">
        <v>140</v>
      </c>
      <c r="J43" s="140"/>
      <c r="K43" s="137" t="s">
        <v>140</v>
      </c>
      <c r="L43" s="125">
        <v>0</v>
      </c>
      <c r="M43" s="139">
        <v>0</v>
      </c>
    </row>
    <row r="44" spans="1:13" s="31" customFormat="1" ht="15" customHeight="1" x14ac:dyDescent="0.35">
      <c r="A44" s="94" t="s">
        <v>64</v>
      </c>
      <c r="B44" s="95">
        <v>12987211</v>
      </c>
      <c r="C44" s="147">
        <v>1</v>
      </c>
      <c r="D44" s="95">
        <v>0</v>
      </c>
      <c r="E44" s="175">
        <v>0</v>
      </c>
      <c r="F44" s="95">
        <v>12987211</v>
      </c>
      <c r="G44" s="149">
        <v>0.19809004353667617</v>
      </c>
      <c r="H44" s="95">
        <v>13189780</v>
      </c>
      <c r="I44" s="147">
        <v>1</v>
      </c>
      <c r="J44" s="95">
        <v>0</v>
      </c>
      <c r="K44" s="148">
        <v>0</v>
      </c>
      <c r="L44" s="95">
        <v>13189780</v>
      </c>
      <c r="M44" s="149">
        <v>0.38045263645669641</v>
      </c>
    </row>
    <row r="45" spans="1:13" ht="15" customHeight="1" x14ac:dyDescent="0.35">
      <c r="A45" s="101" t="s">
        <v>108</v>
      </c>
      <c r="B45" s="102"/>
      <c r="C45" s="144" t="s">
        <v>33</v>
      </c>
      <c r="D45" s="140"/>
      <c r="E45" s="145" t="s">
        <v>33</v>
      </c>
      <c r="F45" s="125"/>
      <c r="G45" s="146" t="s">
        <v>33</v>
      </c>
      <c r="H45" s="102"/>
      <c r="I45" s="144" t="s">
        <v>33</v>
      </c>
      <c r="J45" s="140"/>
      <c r="K45" s="145" t="s">
        <v>33</v>
      </c>
      <c r="L45" s="125"/>
      <c r="M45" s="146" t="s">
        <v>33</v>
      </c>
    </row>
    <row r="46" spans="1:13" ht="15" customHeight="1" x14ac:dyDescent="0.35">
      <c r="A46" s="75" t="s">
        <v>109</v>
      </c>
      <c r="B46" s="22">
        <v>0</v>
      </c>
      <c r="C46" s="130">
        <v>0</v>
      </c>
      <c r="D46" s="136">
        <v>0</v>
      </c>
      <c r="E46" s="132">
        <v>0</v>
      </c>
      <c r="F46" s="23">
        <v>0</v>
      </c>
      <c r="G46" s="134">
        <v>0</v>
      </c>
      <c r="H46" s="22">
        <v>0</v>
      </c>
      <c r="I46" s="130">
        <v>0</v>
      </c>
      <c r="J46" s="136">
        <v>0</v>
      </c>
      <c r="K46" s="132">
        <v>0</v>
      </c>
      <c r="L46" s="23">
        <v>0</v>
      </c>
      <c r="M46" s="134">
        <v>0</v>
      </c>
    </row>
    <row r="47" spans="1:13" ht="15" customHeight="1" x14ac:dyDescent="0.35">
      <c r="A47" s="89" t="s">
        <v>110</v>
      </c>
      <c r="B47" s="87">
        <v>0</v>
      </c>
      <c r="C47" s="135">
        <v>0</v>
      </c>
      <c r="D47" s="140">
        <v>0</v>
      </c>
      <c r="E47" s="132">
        <v>0</v>
      </c>
      <c r="F47" s="125">
        <v>0</v>
      </c>
      <c r="G47" s="139">
        <v>0</v>
      </c>
      <c r="H47" s="87">
        <v>0</v>
      </c>
      <c r="I47" s="135">
        <v>0</v>
      </c>
      <c r="J47" s="140">
        <v>0</v>
      </c>
      <c r="K47" s="137">
        <v>0</v>
      </c>
      <c r="L47" s="125">
        <v>0</v>
      </c>
      <c r="M47" s="139">
        <v>0</v>
      </c>
    </row>
    <row r="48" spans="1:13" ht="15" customHeight="1" x14ac:dyDescent="0.35">
      <c r="A48" s="75" t="s">
        <v>157</v>
      </c>
      <c r="B48" s="87">
        <v>0</v>
      </c>
      <c r="C48" s="135">
        <v>0</v>
      </c>
      <c r="D48" s="140">
        <v>0</v>
      </c>
      <c r="E48" s="132">
        <v>0</v>
      </c>
      <c r="F48" s="125">
        <v>0</v>
      </c>
      <c r="G48" s="139">
        <v>0</v>
      </c>
      <c r="H48" s="87">
        <v>0</v>
      </c>
      <c r="I48" s="135">
        <v>0</v>
      </c>
      <c r="J48" s="140">
        <v>0</v>
      </c>
      <c r="K48" s="137">
        <v>0</v>
      </c>
      <c r="L48" s="125">
        <v>0</v>
      </c>
      <c r="M48" s="139">
        <v>0</v>
      </c>
    </row>
    <row r="49" spans="1:13" ht="15" customHeight="1" x14ac:dyDescent="0.35">
      <c r="A49" s="86" t="s">
        <v>111</v>
      </c>
      <c r="B49" s="87">
        <v>0</v>
      </c>
      <c r="C49" s="135">
        <v>0</v>
      </c>
      <c r="D49" s="140">
        <v>0</v>
      </c>
      <c r="E49" s="132">
        <v>0</v>
      </c>
      <c r="F49" s="125">
        <v>0</v>
      </c>
      <c r="G49" s="139">
        <v>0</v>
      </c>
      <c r="H49" s="87">
        <v>0</v>
      </c>
      <c r="I49" s="135">
        <v>0</v>
      </c>
      <c r="J49" s="140">
        <v>0</v>
      </c>
      <c r="K49" s="137">
        <v>0</v>
      </c>
      <c r="L49" s="125">
        <v>0</v>
      </c>
      <c r="M49" s="139">
        <v>0</v>
      </c>
    </row>
    <row r="50" spans="1:13" ht="15" customHeight="1" x14ac:dyDescent="0.35">
      <c r="A50" s="89" t="s">
        <v>158</v>
      </c>
      <c r="B50" s="87">
        <v>0</v>
      </c>
      <c r="C50" s="135">
        <v>0</v>
      </c>
      <c r="D50" s="140">
        <v>0</v>
      </c>
      <c r="E50" s="132">
        <v>0</v>
      </c>
      <c r="F50" s="125">
        <v>0</v>
      </c>
      <c r="G50" s="139">
        <v>0</v>
      </c>
      <c r="H50" s="87">
        <v>0</v>
      </c>
      <c r="I50" s="135">
        <v>0</v>
      </c>
      <c r="J50" s="140">
        <v>0</v>
      </c>
      <c r="K50" s="137">
        <v>0</v>
      </c>
      <c r="L50" s="125">
        <v>0</v>
      </c>
      <c r="M50" s="139">
        <v>0</v>
      </c>
    </row>
    <row r="51" spans="1:13" s="31" customFormat="1" ht="15" customHeight="1" x14ac:dyDescent="0.35">
      <c r="A51" s="101" t="s">
        <v>112</v>
      </c>
      <c r="B51" s="95">
        <v>0</v>
      </c>
      <c r="C51" s="147">
        <v>0</v>
      </c>
      <c r="D51" s="150">
        <v>0</v>
      </c>
      <c r="E51" s="175">
        <v>0</v>
      </c>
      <c r="F51" s="151">
        <v>0</v>
      </c>
      <c r="G51" s="149">
        <v>0</v>
      </c>
      <c r="H51" s="95">
        <v>0</v>
      </c>
      <c r="I51" s="147">
        <v>0</v>
      </c>
      <c r="J51" s="150">
        <v>0</v>
      </c>
      <c r="K51" s="148">
        <v>0</v>
      </c>
      <c r="L51" s="151">
        <v>0</v>
      </c>
      <c r="M51" s="149">
        <v>0</v>
      </c>
    </row>
    <row r="52" spans="1:13" s="31" customFormat="1" ht="15" customHeight="1" x14ac:dyDescent="0.35">
      <c r="A52" s="100" t="s">
        <v>288</v>
      </c>
      <c r="B52" s="152">
        <v>0</v>
      </c>
      <c r="C52" s="147">
        <v>0</v>
      </c>
      <c r="D52" s="170">
        <v>0</v>
      </c>
      <c r="E52" s="175">
        <v>0</v>
      </c>
      <c r="F52" s="153">
        <v>0</v>
      </c>
      <c r="G52" s="149">
        <v>0</v>
      </c>
      <c r="H52" s="152">
        <v>0</v>
      </c>
      <c r="I52" s="147">
        <v>0</v>
      </c>
      <c r="J52" s="152">
        <v>0</v>
      </c>
      <c r="K52" s="148">
        <v>0</v>
      </c>
      <c r="L52" s="153">
        <v>0</v>
      </c>
      <c r="M52" s="149">
        <v>0</v>
      </c>
    </row>
    <row r="53" spans="1:13" ht="15" customHeight="1" x14ac:dyDescent="0.35">
      <c r="A53" s="77" t="s">
        <v>114</v>
      </c>
      <c r="B53" s="154"/>
      <c r="C53" s="155" t="s">
        <v>33</v>
      </c>
      <c r="D53" s="136"/>
      <c r="E53" s="156" t="s">
        <v>33</v>
      </c>
      <c r="F53" s="23"/>
      <c r="G53" s="157" t="s">
        <v>33</v>
      </c>
      <c r="H53" s="154"/>
      <c r="I53" s="155" t="s">
        <v>33</v>
      </c>
      <c r="J53" s="136"/>
      <c r="K53" s="156" t="s">
        <v>33</v>
      </c>
      <c r="L53" s="23"/>
      <c r="M53" s="157" t="s">
        <v>33</v>
      </c>
    </row>
    <row r="54" spans="1:13" ht="15" customHeight="1" x14ac:dyDescent="0.35">
      <c r="A54" s="75" t="s">
        <v>146</v>
      </c>
      <c r="B54" s="154">
        <v>7819986</v>
      </c>
      <c r="C54" s="130">
        <v>1</v>
      </c>
      <c r="D54" s="136">
        <v>0</v>
      </c>
      <c r="E54" s="132">
        <v>0</v>
      </c>
      <c r="F54" s="158">
        <v>7819986</v>
      </c>
      <c r="G54" s="134">
        <v>0.11927590667435818</v>
      </c>
      <c r="H54" s="154">
        <v>7884439</v>
      </c>
      <c r="I54" s="130">
        <v>1</v>
      </c>
      <c r="J54" s="136">
        <v>0</v>
      </c>
      <c r="K54" s="132">
        <v>0</v>
      </c>
      <c r="L54" s="158">
        <v>7884439</v>
      </c>
      <c r="M54" s="134">
        <v>0.2274227170227251</v>
      </c>
    </row>
    <row r="55" spans="1:13" ht="15" customHeight="1" x14ac:dyDescent="0.35">
      <c r="A55" s="86" t="s">
        <v>147</v>
      </c>
      <c r="B55" s="102">
        <v>824308</v>
      </c>
      <c r="C55" s="135">
        <v>1</v>
      </c>
      <c r="D55" s="140">
        <v>0</v>
      </c>
      <c r="E55" s="132">
        <v>0</v>
      </c>
      <c r="F55" s="159">
        <v>824308</v>
      </c>
      <c r="G55" s="139">
        <v>1.2572923286426197E-2</v>
      </c>
      <c r="H55" s="102">
        <v>850000</v>
      </c>
      <c r="I55" s="135">
        <v>1</v>
      </c>
      <c r="J55" s="140">
        <v>0</v>
      </c>
      <c r="K55" s="137">
        <v>0</v>
      </c>
      <c r="L55" s="159">
        <v>850000</v>
      </c>
      <c r="M55" s="139">
        <v>2.4517826755881596E-2</v>
      </c>
    </row>
    <row r="56" spans="1:13" ht="15" customHeight="1" x14ac:dyDescent="0.35">
      <c r="A56" s="160" t="s">
        <v>148</v>
      </c>
      <c r="B56" s="161">
        <v>283850</v>
      </c>
      <c r="C56" s="135">
        <v>1</v>
      </c>
      <c r="D56" s="162">
        <v>0</v>
      </c>
      <c r="E56" s="132">
        <v>0</v>
      </c>
      <c r="F56" s="163">
        <v>283850</v>
      </c>
      <c r="G56" s="139">
        <v>4.3294791204890352E-3</v>
      </c>
      <c r="H56" s="161">
        <v>267462</v>
      </c>
      <c r="I56" s="135">
        <v>1</v>
      </c>
      <c r="J56" s="162">
        <v>0</v>
      </c>
      <c r="K56" s="137">
        <v>0</v>
      </c>
      <c r="L56" s="163">
        <v>267462</v>
      </c>
      <c r="M56" s="139">
        <v>7.714808211507768E-3</v>
      </c>
    </row>
    <row r="57" spans="1:13" ht="15" customHeight="1" x14ac:dyDescent="0.35">
      <c r="A57" s="160" t="s">
        <v>149</v>
      </c>
      <c r="B57" s="161">
        <v>132989</v>
      </c>
      <c r="C57" s="135">
        <v>1</v>
      </c>
      <c r="D57" s="162">
        <v>0</v>
      </c>
      <c r="E57" s="132">
        <v>0</v>
      </c>
      <c r="F57" s="163">
        <v>132989</v>
      </c>
      <c r="G57" s="139">
        <v>2.0284414259458036E-3</v>
      </c>
      <c r="H57" s="161">
        <v>108000</v>
      </c>
      <c r="I57" s="135">
        <v>1</v>
      </c>
      <c r="J57" s="162">
        <v>0</v>
      </c>
      <c r="K57" s="137">
        <v>0</v>
      </c>
      <c r="L57" s="163">
        <v>108000</v>
      </c>
      <c r="M57" s="139">
        <v>3.1152062231002498E-3</v>
      </c>
    </row>
    <row r="58" spans="1:13" ht="15" customHeight="1" x14ac:dyDescent="0.35">
      <c r="A58" s="160" t="s">
        <v>286</v>
      </c>
      <c r="B58" s="161">
        <v>0</v>
      </c>
      <c r="C58" s="135">
        <v>0</v>
      </c>
      <c r="D58" s="162">
        <v>365610</v>
      </c>
      <c r="E58" s="132">
        <v>1</v>
      </c>
      <c r="F58" s="163">
        <v>365610</v>
      </c>
      <c r="G58" s="139">
        <v>1</v>
      </c>
      <c r="H58" s="161">
        <v>0</v>
      </c>
      <c r="I58" s="135">
        <v>0</v>
      </c>
      <c r="J58" s="162">
        <v>390000</v>
      </c>
      <c r="K58" s="137">
        <v>1</v>
      </c>
      <c r="L58" s="163">
        <v>390000</v>
      </c>
      <c r="M58" s="139">
        <v>1</v>
      </c>
    </row>
    <row r="59" spans="1:13" ht="15" customHeight="1" x14ac:dyDescent="0.35">
      <c r="A59" s="86" t="s">
        <v>156</v>
      </c>
      <c r="B59" s="102">
        <v>1464892</v>
      </c>
      <c r="C59" s="135">
        <v>0.5857201690517031</v>
      </c>
      <c r="D59" s="140">
        <v>1036118</v>
      </c>
      <c r="E59" s="132">
        <v>0.4142798309482969</v>
      </c>
      <c r="F59" s="159">
        <v>2501010</v>
      </c>
      <c r="G59" s="139">
        <v>3.8147157213789966E-2</v>
      </c>
      <c r="H59" s="102">
        <v>2771000</v>
      </c>
      <c r="I59" s="135">
        <v>0.69153980534065385</v>
      </c>
      <c r="J59" s="140">
        <v>1236000</v>
      </c>
      <c r="K59" s="137">
        <v>0.30846019465934615</v>
      </c>
      <c r="L59" s="159">
        <v>4007000</v>
      </c>
      <c r="M59" s="139">
        <v>0.11557991977743241</v>
      </c>
    </row>
    <row r="60" spans="1:13" s="31" customFormat="1" ht="15" customHeight="1" x14ac:dyDescent="0.35">
      <c r="A60" s="100" t="s">
        <v>119</v>
      </c>
      <c r="B60" s="105">
        <v>10526025</v>
      </c>
      <c r="C60" s="147">
        <v>0.88248180524864994</v>
      </c>
      <c r="D60" s="150">
        <v>1401728</v>
      </c>
      <c r="E60" s="175">
        <v>0.11751819475135007</v>
      </c>
      <c r="F60" s="164">
        <v>11927753</v>
      </c>
      <c r="G60" s="149">
        <v>0.18193044765844796</v>
      </c>
      <c r="H60" s="105">
        <v>11880901</v>
      </c>
      <c r="I60" s="147">
        <v>0.87961709351390083</v>
      </c>
      <c r="J60" s="150">
        <v>1626000</v>
      </c>
      <c r="K60" s="148">
        <v>0.12038290648609921</v>
      </c>
      <c r="L60" s="159">
        <v>13506901</v>
      </c>
      <c r="M60" s="149">
        <v>0.38959983379628693</v>
      </c>
    </row>
    <row r="61" spans="1:13" ht="15" customHeight="1" x14ac:dyDescent="0.35">
      <c r="A61" s="129" t="s">
        <v>120</v>
      </c>
      <c r="B61" s="165">
        <v>0</v>
      </c>
      <c r="C61" s="135">
        <v>0</v>
      </c>
      <c r="D61" s="166">
        <v>0</v>
      </c>
      <c r="E61" s="132">
        <v>0</v>
      </c>
      <c r="F61" s="167">
        <v>0</v>
      </c>
      <c r="G61" s="139">
        <v>0</v>
      </c>
      <c r="H61" s="165">
        <v>0</v>
      </c>
      <c r="I61" s="135">
        <v>0</v>
      </c>
      <c r="J61" s="166">
        <v>0</v>
      </c>
      <c r="K61" s="137">
        <v>0</v>
      </c>
      <c r="L61" s="167">
        <v>0</v>
      </c>
      <c r="M61" s="139">
        <v>0</v>
      </c>
    </row>
    <row r="62" spans="1:13" ht="15" customHeight="1" x14ac:dyDescent="0.35">
      <c r="A62" s="168" t="s">
        <v>150</v>
      </c>
      <c r="B62" s="87">
        <v>0</v>
      </c>
      <c r="C62" s="135">
        <v>0</v>
      </c>
      <c r="D62" s="140">
        <v>0</v>
      </c>
      <c r="E62" s="132">
        <v>0</v>
      </c>
      <c r="F62" s="125">
        <v>0</v>
      </c>
      <c r="G62" s="139">
        <v>0</v>
      </c>
      <c r="H62" s="87">
        <v>0</v>
      </c>
      <c r="I62" s="135">
        <v>0</v>
      </c>
      <c r="J62" s="140">
        <v>0</v>
      </c>
      <c r="K62" s="137">
        <v>0</v>
      </c>
      <c r="L62" s="125">
        <v>0</v>
      </c>
      <c r="M62" s="139">
        <v>0</v>
      </c>
    </row>
    <row r="63" spans="1:13" ht="15" customHeight="1" x14ac:dyDescent="0.35">
      <c r="A63" s="75" t="s">
        <v>121</v>
      </c>
      <c r="B63" s="87">
        <v>0</v>
      </c>
      <c r="C63" s="135">
        <v>0</v>
      </c>
      <c r="D63" s="140">
        <v>0</v>
      </c>
      <c r="E63" s="132">
        <v>0</v>
      </c>
      <c r="F63" s="125">
        <v>0</v>
      </c>
      <c r="G63" s="139">
        <v>0</v>
      </c>
      <c r="H63" s="87">
        <v>0</v>
      </c>
      <c r="I63" s="135">
        <v>0</v>
      </c>
      <c r="J63" s="140">
        <v>0</v>
      </c>
      <c r="K63" s="137">
        <v>0</v>
      </c>
      <c r="L63" s="125">
        <v>0</v>
      </c>
      <c r="M63" s="139">
        <v>0</v>
      </c>
    </row>
    <row r="64" spans="1:13" ht="15" customHeight="1" x14ac:dyDescent="0.35">
      <c r="A64" s="89" t="s">
        <v>122</v>
      </c>
      <c r="B64" s="87">
        <v>0</v>
      </c>
      <c r="C64" s="135">
        <v>0</v>
      </c>
      <c r="D64" s="140">
        <v>523845</v>
      </c>
      <c r="E64" s="132">
        <v>1</v>
      </c>
      <c r="F64" s="125">
        <v>523845</v>
      </c>
      <c r="G64" s="139">
        <v>7.9900510476398762E-3</v>
      </c>
      <c r="H64" s="87">
        <v>0</v>
      </c>
      <c r="I64" s="135">
        <v>0</v>
      </c>
      <c r="J64" s="140">
        <v>0</v>
      </c>
      <c r="K64" s="137">
        <v>0</v>
      </c>
      <c r="L64" s="125">
        <v>0</v>
      </c>
      <c r="M64" s="139">
        <v>0</v>
      </c>
    </row>
    <row r="65" spans="1:13" ht="15" customHeight="1" x14ac:dyDescent="0.35">
      <c r="A65" s="168" t="s">
        <v>123</v>
      </c>
      <c r="B65" s="87">
        <v>0</v>
      </c>
      <c r="C65" s="135">
        <v>0</v>
      </c>
      <c r="D65" s="140">
        <v>0</v>
      </c>
      <c r="E65" s="132">
        <v>0</v>
      </c>
      <c r="F65" s="125">
        <v>0</v>
      </c>
      <c r="G65" s="139">
        <v>0</v>
      </c>
      <c r="H65" s="87">
        <v>0</v>
      </c>
      <c r="I65" s="135">
        <v>0</v>
      </c>
      <c r="J65" s="140">
        <v>0</v>
      </c>
      <c r="K65" s="137">
        <v>0</v>
      </c>
      <c r="L65" s="125">
        <v>0</v>
      </c>
      <c r="M65" s="139">
        <v>0</v>
      </c>
    </row>
    <row r="66" spans="1:13" ht="15" customHeight="1" x14ac:dyDescent="0.35">
      <c r="A66" s="168" t="s">
        <v>124</v>
      </c>
      <c r="B66" s="87">
        <v>0</v>
      </c>
      <c r="C66" s="135">
        <v>0</v>
      </c>
      <c r="D66" s="140">
        <v>55563.349999999977</v>
      </c>
      <c r="E66" s="132">
        <v>1</v>
      </c>
      <c r="F66" s="125">
        <v>55563.349999999977</v>
      </c>
      <c r="G66" s="139">
        <v>8.4749115268424992E-4</v>
      </c>
      <c r="H66" s="87">
        <v>0</v>
      </c>
      <c r="I66" s="135">
        <v>0</v>
      </c>
      <c r="J66" s="140">
        <v>170000.33333333326</v>
      </c>
      <c r="K66" s="137">
        <v>1</v>
      </c>
      <c r="L66" s="125">
        <v>170000.33333333326</v>
      </c>
      <c r="M66" s="139">
        <v>4.9035749660103385E-3</v>
      </c>
    </row>
    <row r="67" spans="1:13" ht="15" customHeight="1" x14ac:dyDescent="0.35">
      <c r="A67" s="129" t="s">
        <v>151</v>
      </c>
      <c r="B67" s="87">
        <v>0</v>
      </c>
      <c r="C67" s="135">
        <v>0</v>
      </c>
      <c r="D67" s="140">
        <v>3499768</v>
      </c>
      <c r="E67" s="132">
        <v>1</v>
      </c>
      <c r="F67" s="125">
        <v>3499768</v>
      </c>
      <c r="G67" s="139">
        <v>5.3380914153798385E-2</v>
      </c>
      <c r="H67" s="87">
        <v>0</v>
      </c>
      <c r="I67" s="135">
        <v>0</v>
      </c>
      <c r="J67" s="140">
        <v>2343500</v>
      </c>
      <c r="K67" s="137">
        <v>1</v>
      </c>
      <c r="L67" s="125">
        <v>2343500</v>
      </c>
      <c r="M67" s="139">
        <v>6.7597090591068845E-2</v>
      </c>
    </row>
    <row r="68" spans="1:13" ht="15" customHeight="1" x14ac:dyDescent="0.35">
      <c r="A68" s="129" t="s">
        <v>152</v>
      </c>
      <c r="B68" s="87">
        <v>0</v>
      </c>
      <c r="C68" s="135">
        <v>0</v>
      </c>
      <c r="D68" s="140">
        <v>0</v>
      </c>
      <c r="E68" s="132">
        <v>0</v>
      </c>
      <c r="F68" s="125">
        <v>0</v>
      </c>
      <c r="G68" s="139">
        <v>0</v>
      </c>
      <c r="H68" s="87">
        <v>0</v>
      </c>
      <c r="I68" s="135">
        <v>0</v>
      </c>
      <c r="J68" s="140">
        <v>0</v>
      </c>
      <c r="K68" s="137">
        <v>0</v>
      </c>
      <c r="L68" s="125">
        <v>0</v>
      </c>
      <c r="M68" s="139">
        <v>0</v>
      </c>
    </row>
    <row r="69" spans="1:13" ht="15" customHeight="1" x14ac:dyDescent="0.35">
      <c r="A69" s="75" t="s">
        <v>153</v>
      </c>
      <c r="B69" s="87">
        <v>0</v>
      </c>
      <c r="C69" s="135">
        <v>0</v>
      </c>
      <c r="D69" s="140">
        <v>0</v>
      </c>
      <c r="E69" s="132">
        <v>0</v>
      </c>
      <c r="F69" s="125">
        <v>0</v>
      </c>
      <c r="G69" s="139">
        <v>0</v>
      </c>
      <c r="H69" s="87">
        <v>0</v>
      </c>
      <c r="I69" s="135">
        <v>0</v>
      </c>
      <c r="J69" s="140">
        <v>0</v>
      </c>
      <c r="K69" s="137">
        <v>0</v>
      </c>
      <c r="L69" s="125">
        <v>0</v>
      </c>
      <c r="M69" s="139">
        <v>0</v>
      </c>
    </row>
    <row r="70" spans="1:13" ht="15" customHeight="1" x14ac:dyDescent="0.35">
      <c r="A70" s="89" t="s">
        <v>125</v>
      </c>
      <c r="B70" s="87">
        <v>471230</v>
      </c>
      <c r="C70" s="135">
        <v>1</v>
      </c>
      <c r="D70" s="140">
        <v>0</v>
      </c>
      <c r="E70" s="132">
        <v>0</v>
      </c>
      <c r="F70" s="125">
        <v>471230</v>
      </c>
      <c r="G70" s="139">
        <v>7.1875301953427803E-3</v>
      </c>
      <c r="H70" s="87">
        <v>0</v>
      </c>
      <c r="I70" s="135">
        <v>0</v>
      </c>
      <c r="J70" s="140">
        <v>0</v>
      </c>
      <c r="K70" s="137">
        <v>0</v>
      </c>
      <c r="L70" s="125">
        <v>0</v>
      </c>
      <c r="M70" s="139">
        <v>0</v>
      </c>
    </row>
    <row r="71" spans="1:13" ht="15" customHeight="1" x14ac:dyDescent="0.35">
      <c r="A71" s="129" t="s">
        <v>359</v>
      </c>
      <c r="B71" s="87">
        <v>0</v>
      </c>
      <c r="C71" s="135">
        <v>0</v>
      </c>
      <c r="D71" s="140">
        <v>0</v>
      </c>
      <c r="E71" s="132">
        <v>0</v>
      </c>
      <c r="F71" s="125">
        <v>0</v>
      </c>
      <c r="G71" s="139">
        <v>0</v>
      </c>
      <c r="H71" s="87">
        <v>0</v>
      </c>
      <c r="I71" s="135">
        <v>0</v>
      </c>
      <c r="J71" s="140">
        <v>0</v>
      </c>
      <c r="K71" s="137">
        <v>0</v>
      </c>
      <c r="L71" s="125">
        <v>0</v>
      </c>
      <c r="M71" s="139">
        <v>0</v>
      </c>
    </row>
    <row r="72" spans="1:13" s="31" customFormat="1" ht="15" customHeight="1" x14ac:dyDescent="0.35">
      <c r="A72" s="106" t="s">
        <v>126</v>
      </c>
      <c r="B72" s="95">
        <v>10997255</v>
      </c>
      <c r="C72" s="147">
        <v>0.66738370265851332</v>
      </c>
      <c r="D72" s="150">
        <v>5480904.3499999996</v>
      </c>
      <c r="E72" s="175">
        <v>0.33261629734148673</v>
      </c>
      <c r="F72" s="95">
        <v>16478159.35</v>
      </c>
      <c r="G72" s="149">
        <v>0.25133643420791324</v>
      </c>
      <c r="H72" s="95">
        <v>11880901</v>
      </c>
      <c r="I72" s="147">
        <v>0.74161069706035665</v>
      </c>
      <c r="J72" s="150">
        <v>4139500.333333333</v>
      </c>
      <c r="K72" s="148">
        <v>0.25838930293964335</v>
      </c>
      <c r="L72" s="95">
        <v>16020401.333333332</v>
      </c>
      <c r="M72" s="149">
        <v>0.46210049935336606</v>
      </c>
    </row>
    <row r="73" spans="1:13" ht="15" customHeight="1" x14ac:dyDescent="0.35">
      <c r="A73" s="77" t="s">
        <v>127</v>
      </c>
      <c r="B73" s="102"/>
      <c r="C73" s="144" t="s">
        <v>33</v>
      </c>
      <c r="D73" s="140"/>
      <c r="E73" s="140" t="s">
        <v>140</v>
      </c>
      <c r="F73" s="125"/>
      <c r="G73" s="146" t="s">
        <v>33</v>
      </c>
      <c r="H73" s="102"/>
      <c r="I73" s="144" t="s">
        <v>33</v>
      </c>
      <c r="J73" s="140"/>
      <c r="K73" s="145" t="s">
        <v>33</v>
      </c>
      <c r="L73" s="125"/>
      <c r="M73" s="146" t="s">
        <v>33</v>
      </c>
    </row>
    <row r="74" spans="1:13" ht="15" customHeight="1" x14ac:dyDescent="0.35">
      <c r="A74" s="75" t="s">
        <v>128</v>
      </c>
      <c r="B74" s="22">
        <v>0</v>
      </c>
      <c r="C74" s="130">
        <v>0</v>
      </c>
      <c r="D74" s="136">
        <v>0</v>
      </c>
      <c r="E74" s="132">
        <v>0</v>
      </c>
      <c r="F74" s="23">
        <v>0</v>
      </c>
      <c r="G74" s="134">
        <v>0</v>
      </c>
      <c r="H74" s="22">
        <v>0</v>
      </c>
      <c r="I74" s="130">
        <v>0</v>
      </c>
      <c r="J74" s="136">
        <v>0</v>
      </c>
      <c r="K74" s="132">
        <v>0</v>
      </c>
      <c r="L74" s="23">
        <v>0</v>
      </c>
      <c r="M74" s="134">
        <v>0</v>
      </c>
    </row>
    <row r="75" spans="1:13" ht="15" customHeight="1" x14ac:dyDescent="0.35">
      <c r="A75" s="86" t="s">
        <v>129</v>
      </c>
      <c r="B75" s="87">
        <v>0</v>
      </c>
      <c r="C75" s="135">
        <v>0</v>
      </c>
      <c r="D75" s="140">
        <v>0</v>
      </c>
      <c r="E75" s="132">
        <v>0</v>
      </c>
      <c r="F75" s="125">
        <v>0</v>
      </c>
      <c r="G75" s="139">
        <v>0</v>
      </c>
      <c r="H75" s="87">
        <v>0</v>
      </c>
      <c r="I75" s="135">
        <v>0</v>
      </c>
      <c r="J75" s="140">
        <v>0</v>
      </c>
      <c r="K75" s="137">
        <v>0</v>
      </c>
      <c r="L75" s="125">
        <v>0</v>
      </c>
      <c r="M75" s="139">
        <v>0</v>
      </c>
    </row>
    <row r="76" spans="1:13" ht="15" customHeight="1" x14ac:dyDescent="0.35">
      <c r="A76" s="101" t="s">
        <v>130</v>
      </c>
      <c r="B76" s="102"/>
      <c r="C76" s="144" t="s">
        <v>33</v>
      </c>
      <c r="D76" s="140"/>
      <c r="E76" s="140" t="s">
        <v>140</v>
      </c>
      <c r="F76" s="125"/>
      <c r="G76" s="146" t="s">
        <v>33</v>
      </c>
      <c r="H76" s="102"/>
      <c r="I76" s="144" t="s">
        <v>33</v>
      </c>
      <c r="J76" s="140"/>
      <c r="K76" s="145" t="s">
        <v>33</v>
      </c>
      <c r="L76" s="125"/>
      <c r="M76" s="146" t="s">
        <v>33</v>
      </c>
    </row>
    <row r="77" spans="1:13" ht="15" customHeight="1" x14ac:dyDescent="0.35">
      <c r="A77" s="75" t="s">
        <v>131</v>
      </c>
      <c r="B77" s="22">
        <v>0</v>
      </c>
      <c r="C77" s="130">
        <v>0</v>
      </c>
      <c r="D77" s="136">
        <v>5626477</v>
      </c>
      <c r="E77" s="175">
        <v>1</v>
      </c>
      <c r="F77" s="23">
        <v>5626477</v>
      </c>
      <c r="G77" s="134">
        <v>8.5818970207545489E-2</v>
      </c>
      <c r="H77" s="22">
        <v>0</v>
      </c>
      <c r="I77" s="130">
        <v>0</v>
      </c>
      <c r="J77" s="136">
        <v>5458470.5199999996</v>
      </c>
      <c r="K77" s="132">
        <v>1</v>
      </c>
      <c r="L77" s="23">
        <v>5458470.5199999996</v>
      </c>
      <c r="M77" s="134">
        <v>0.15744686418993753</v>
      </c>
    </row>
    <row r="78" spans="1:13" ht="15" customHeight="1" x14ac:dyDescent="0.35">
      <c r="A78" s="86" t="s">
        <v>155</v>
      </c>
      <c r="B78" s="87">
        <v>0</v>
      </c>
      <c r="C78" s="135">
        <v>0</v>
      </c>
      <c r="D78" s="140">
        <v>30470312</v>
      </c>
      <c r="E78" s="175">
        <v>1</v>
      </c>
      <c r="F78" s="125">
        <v>30470312</v>
      </c>
      <c r="G78" s="139">
        <v>0.46475455204786509</v>
      </c>
      <c r="H78" s="87">
        <v>0</v>
      </c>
      <c r="I78" s="135">
        <v>0</v>
      </c>
      <c r="J78" s="140">
        <v>0</v>
      </c>
      <c r="K78" s="137">
        <v>0</v>
      </c>
      <c r="L78" s="125">
        <v>0</v>
      </c>
      <c r="M78" s="139">
        <v>0</v>
      </c>
    </row>
    <row r="79" spans="1:13" s="31" customFormat="1" ht="15" customHeight="1" x14ac:dyDescent="0.35">
      <c r="A79" s="101" t="s">
        <v>132</v>
      </c>
      <c r="B79" s="169">
        <v>0</v>
      </c>
      <c r="C79" s="147">
        <v>0</v>
      </c>
      <c r="D79" s="170">
        <v>36096789</v>
      </c>
      <c r="E79" s="175">
        <v>1</v>
      </c>
      <c r="F79" s="151">
        <v>36096789</v>
      </c>
      <c r="G79" s="149">
        <v>0.55057352225541056</v>
      </c>
      <c r="H79" s="169">
        <v>0</v>
      </c>
      <c r="I79" s="147">
        <v>0</v>
      </c>
      <c r="J79" s="170">
        <v>5458470.5199999996</v>
      </c>
      <c r="K79" s="148">
        <v>1</v>
      </c>
      <c r="L79" s="151">
        <v>5458470.5199999996</v>
      </c>
      <c r="M79" s="149">
        <v>0.15744686418993753</v>
      </c>
    </row>
    <row r="80" spans="1:13" s="31" customFormat="1" ht="15" customHeight="1" x14ac:dyDescent="0.35">
      <c r="A80" s="101" t="s">
        <v>2</v>
      </c>
      <c r="B80" s="169">
        <v>0</v>
      </c>
      <c r="C80" s="148">
        <v>0</v>
      </c>
      <c r="D80" s="152">
        <v>0</v>
      </c>
      <c r="E80" s="175">
        <v>0</v>
      </c>
      <c r="F80" s="176">
        <v>0</v>
      </c>
      <c r="G80" s="149">
        <v>0</v>
      </c>
      <c r="H80" s="169">
        <v>0</v>
      </c>
      <c r="I80" s="148">
        <v>0</v>
      </c>
      <c r="J80" s="152">
        <v>0</v>
      </c>
      <c r="K80" s="148">
        <v>0</v>
      </c>
      <c r="L80" s="176">
        <v>0</v>
      </c>
      <c r="M80" s="149">
        <v>0</v>
      </c>
    </row>
    <row r="81" spans="1:13" s="31" customFormat="1" ht="15" customHeight="1" thickBot="1" x14ac:dyDescent="0.4">
      <c r="A81" s="107" t="s">
        <v>67</v>
      </c>
      <c r="B81" s="171">
        <v>23984466</v>
      </c>
      <c r="C81" s="172">
        <v>0.36582788361134111</v>
      </c>
      <c r="D81" s="171">
        <v>41577693.350000001</v>
      </c>
      <c r="E81" s="173">
        <v>0.63417211638865889</v>
      </c>
      <c r="F81" s="171">
        <v>65562159.350000001</v>
      </c>
      <c r="G81" s="174">
        <v>1</v>
      </c>
      <c r="H81" s="171">
        <v>25070681</v>
      </c>
      <c r="I81" s="172">
        <v>0.72315130989408516</v>
      </c>
      <c r="J81" s="171">
        <v>9597970.8533333316</v>
      </c>
      <c r="K81" s="173">
        <v>0.2768486901059149</v>
      </c>
      <c r="L81" s="171">
        <v>34668651.853333332</v>
      </c>
      <c r="M81" s="174">
        <v>1</v>
      </c>
    </row>
    <row r="82" spans="1:13" ht="15" customHeight="1" thickTop="1" x14ac:dyDescent="0.35">
      <c r="A82" s="5" t="s">
        <v>154</v>
      </c>
    </row>
  </sheetData>
  <printOptions horizontalCentered="1"/>
  <pageMargins left="0" right="0" top="0.2" bottom="0.3" header="0.3" footer="0.2"/>
  <pageSetup scale="47" firstPageNumber="4" fitToHeight="0" orientation="landscape" useFirstPageNumber="1" r:id="rId1"/>
  <headerFooter>
    <oddFooter>&amp;C&amp;"Arial,Regular"&amp;12Page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0"/>
  <sheetViews>
    <sheetView zoomScaleNormal="100" workbookViewId="0">
      <pane xSplit="1" ySplit="10" topLeftCell="D11" activePane="bottomRight" state="frozen"/>
      <selection pane="topRight" activeCell="B1" sqref="B1"/>
      <selection pane="bottomLeft" activeCell="A11" sqref="A11"/>
      <selection pane="bottomRight" sqref="A1:XFD1048576"/>
    </sheetView>
  </sheetViews>
  <sheetFormatPr defaultColWidth="45.53515625" defaultRowHeight="15" customHeight="1" x14ac:dyDescent="0.35"/>
  <cols>
    <col min="1" max="1" width="45.765625" style="5" customWidth="1"/>
    <col min="2" max="7" width="18.765625" style="22" customWidth="1"/>
    <col min="8" max="250" width="12.4609375" style="5" customWidth="1"/>
    <col min="251" max="251" width="186.84375" style="5" customWidth="1"/>
    <col min="252" max="252" width="56.4609375" style="5" customWidth="1"/>
    <col min="253" max="16384" width="45.53515625" style="5"/>
  </cols>
  <sheetData>
    <row r="1" spans="1:7" s="249" customFormat="1" ht="20.149999999999999" customHeight="1" x14ac:dyDescent="0.4">
      <c r="A1" s="244" t="s">
        <v>37</v>
      </c>
      <c r="B1" s="256"/>
      <c r="C1" s="256"/>
      <c r="D1" s="381" t="s">
        <v>17</v>
      </c>
      <c r="E1" s="247" t="s">
        <v>372</v>
      </c>
      <c r="F1" s="247"/>
      <c r="G1" s="247"/>
    </row>
    <row r="2" spans="1:7" s="249" customFormat="1" ht="20.149999999999999" customHeight="1" x14ac:dyDescent="0.4">
      <c r="A2" s="244" t="s">
        <v>263</v>
      </c>
      <c r="B2" s="256" t="s">
        <v>33</v>
      </c>
      <c r="C2" s="256"/>
      <c r="D2" s="256"/>
      <c r="E2" s="256"/>
      <c r="F2" s="256"/>
      <c r="G2" s="256"/>
    </row>
    <row r="3" spans="1:7" s="249" customFormat="1" ht="20.149999999999999" customHeight="1" thickBot="1" x14ac:dyDescent="0.45">
      <c r="A3" s="245" t="s">
        <v>136</v>
      </c>
      <c r="B3" s="258"/>
      <c r="C3" s="258"/>
      <c r="D3" s="258"/>
      <c r="E3" s="258"/>
      <c r="F3" s="258"/>
      <c r="G3" s="258"/>
    </row>
    <row r="4" spans="1:7" ht="15" customHeight="1" thickTop="1" x14ac:dyDescent="0.35">
      <c r="A4" s="72"/>
      <c r="B4" s="73"/>
      <c r="C4" s="74"/>
      <c r="D4" s="73"/>
      <c r="E4" s="74"/>
      <c r="F4" s="73" t="s">
        <v>33</v>
      </c>
      <c r="G4" s="74"/>
    </row>
    <row r="5" spans="1:7" ht="15" customHeight="1" x14ac:dyDescent="0.35">
      <c r="A5" s="75"/>
      <c r="C5" s="76"/>
      <c r="E5" s="76"/>
      <c r="G5" s="76"/>
    </row>
    <row r="6" spans="1:7" ht="15" customHeight="1" x14ac:dyDescent="0.35">
      <c r="A6" s="77"/>
      <c r="B6" s="78" t="s">
        <v>900</v>
      </c>
      <c r="C6" s="79"/>
      <c r="D6" s="78" t="s">
        <v>785</v>
      </c>
      <c r="E6" s="79"/>
      <c r="F6" s="78" t="s">
        <v>899</v>
      </c>
      <c r="G6" s="79"/>
    </row>
    <row r="7" spans="1:7" ht="15" customHeight="1" x14ac:dyDescent="0.35">
      <c r="A7" s="75" t="s">
        <v>33</v>
      </c>
      <c r="B7" s="22" t="s">
        <v>33</v>
      </c>
      <c r="C7" s="76" t="s">
        <v>33</v>
      </c>
      <c r="D7" s="22" t="s">
        <v>33</v>
      </c>
      <c r="E7" s="76" t="s">
        <v>33</v>
      </c>
      <c r="F7" s="22" t="s">
        <v>33</v>
      </c>
      <c r="G7" s="76" t="s">
        <v>33</v>
      </c>
    </row>
    <row r="8" spans="1:7" ht="15" customHeight="1" x14ac:dyDescent="0.35">
      <c r="A8" s="75" t="s">
        <v>33</v>
      </c>
      <c r="B8" s="22" t="s">
        <v>33</v>
      </c>
      <c r="C8" s="76" t="s">
        <v>33</v>
      </c>
      <c r="D8" s="22" t="s">
        <v>33</v>
      </c>
      <c r="E8" s="76" t="s">
        <v>33</v>
      </c>
      <c r="F8" s="22" t="s">
        <v>33</v>
      </c>
      <c r="G8" s="76" t="s">
        <v>33</v>
      </c>
    </row>
    <row r="9" spans="1:7" ht="15" customHeight="1" x14ac:dyDescent="0.35">
      <c r="A9" s="80" t="s">
        <v>33</v>
      </c>
      <c r="B9" s="81" t="s">
        <v>33</v>
      </c>
      <c r="C9" s="82" t="s">
        <v>33</v>
      </c>
      <c r="D9" s="81" t="s">
        <v>33</v>
      </c>
      <c r="E9" s="82" t="s">
        <v>33</v>
      </c>
      <c r="F9" s="81" t="s">
        <v>33</v>
      </c>
      <c r="G9" s="82" t="s">
        <v>33</v>
      </c>
    </row>
    <row r="10" spans="1:7" ht="15" customHeight="1" x14ac:dyDescent="0.35">
      <c r="A10" s="83" t="s">
        <v>105</v>
      </c>
      <c r="B10" s="84" t="s">
        <v>138</v>
      </c>
      <c r="C10" s="85" t="s">
        <v>139</v>
      </c>
      <c r="D10" s="84" t="s">
        <v>138</v>
      </c>
      <c r="E10" s="85" t="s">
        <v>139</v>
      </c>
      <c r="F10" s="84" t="s">
        <v>138</v>
      </c>
      <c r="G10" s="85" t="s">
        <v>139</v>
      </c>
    </row>
    <row r="11" spans="1:7" ht="15" customHeight="1" x14ac:dyDescent="0.35">
      <c r="A11" s="86" t="s">
        <v>140</v>
      </c>
      <c r="B11" s="87" t="s">
        <v>33</v>
      </c>
      <c r="C11" s="88" t="s">
        <v>33</v>
      </c>
      <c r="D11" s="87" t="s">
        <v>33</v>
      </c>
      <c r="E11" s="88" t="s">
        <v>33</v>
      </c>
      <c r="F11" s="87" t="s">
        <v>33</v>
      </c>
      <c r="G11" s="88" t="s">
        <v>33</v>
      </c>
    </row>
    <row r="12" spans="1:7" ht="15" customHeight="1" x14ac:dyDescent="0.35">
      <c r="A12" s="77" t="s">
        <v>47</v>
      </c>
      <c r="B12" s="22" t="s">
        <v>33</v>
      </c>
      <c r="C12" s="14"/>
      <c r="D12" s="22" t="s">
        <v>33</v>
      </c>
      <c r="E12" s="14"/>
      <c r="F12" s="22" t="s">
        <v>33</v>
      </c>
      <c r="G12" s="14"/>
    </row>
    <row r="13" spans="1:7" ht="15" customHeight="1" x14ac:dyDescent="0.35">
      <c r="A13" s="89" t="s">
        <v>274</v>
      </c>
      <c r="B13" s="90"/>
      <c r="C13" s="91"/>
      <c r="D13" s="92"/>
      <c r="E13" s="91"/>
      <c r="F13" s="92"/>
      <c r="G13" s="91"/>
    </row>
    <row r="14" spans="1:7" ht="15" customHeight="1" x14ac:dyDescent="0.35">
      <c r="A14" s="93" t="s">
        <v>281</v>
      </c>
      <c r="B14" s="87"/>
      <c r="C14" s="88"/>
      <c r="D14" s="87"/>
      <c r="E14" s="88"/>
      <c r="F14" s="87"/>
      <c r="G14" s="88"/>
    </row>
    <row r="15" spans="1:7" ht="15" customHeight="1" x14ac:dyDescent="0.35">
      <c r="A15" s="93" t="s">
        <v>282</v>
      </c>
      <c r="B15" s="87"/>
      <c r="C15" s="88"/>
      <c r="D15" s="87"/>
      <c r="E15" s="88"/>
      <c r="F15" s="87"/>
      <c r="G15" s="88"/>
    </row>
    <row r="16" spans="1:7" ht="15" customHeight="1" x14ac:dyDescent="0.35">
      <c r="A16" s="93" t="s">
        <v>280</v>
      </c>
      <c r="B16" s="87"/>
      <c r="C16" s="88"/>
      <c r="D16" s="87"/>
      <c r="E16" s="88"/>
      <c r="F16" s="87"/>
      <c r="G16" s="88"/>
    </row>
    <row r="17" spans="1:7" s="31" customFormat="1" ht="15" customHeight="1" x14ac:dyDescent="0.35">
      <c r="A17" s="94" t="s">
        <v>270</v>
      </c>
      <c r="B17" s="95">
        <v>0</v>
      </c>
      <c r="C17" s="96">
        <v>0</v>
      </c>
      <c r="D17" s="95">
        <v>0</v>
      </c>
      <c r="E17" s="96">
        <v>0</v>
      </c>
      <c r="F17" s="95">
        <v>0</v>
      </c>
      <c r="G17" s="96">
        <v>0</v>
      </c>
    </row>
    <row r="18" spans="1:7" s="31" customFormat="1" ht="15" customHeight="1" x14ac:dyDescent="0.35">
      <c r="A18" s="97"/>
      <c r="B18" s="98"/>
      <c r="C18" s="96"/>
      <c r="D18" s="98"/>
      <c r="E18" s="96"/>
      <c r="F18" s="98"/>
      <c r="G18" s="96"/>
    </row>
    <row r="19" spans="1:7" s="31" customFormat="1" ht="15" customHeight="1" x14ac:dyDescent="0.35">
      <c r="A19" s="97" t="s">
        <v>108</v>
      </c>
      <c r="B19" s="99"/>
      <c r="C19" s="96"/>
      <c r="D19" s="99"/>
      <c r="E19" s="96"/>
      <c r="F19" s="99"/>
      <c r="G19" s="96"/>
    </row>
    <row r="20" spans="1:7" s="31" customFormat="1" ht="15" customHeight="1" x14ac:dyDescent="0.35">
      <c r="A20" s="89" t="s">
        <v>272</v>
      </c>
      <c r="B20" s="87"/>
      <c r="C20" s="88"/>
      <c r="D20" s="87"/>
      <c r="E20" s="88"/>
      <c r="F20" s="87"/>
      <c r="G20" s="88"/>
    </row>
    <row r="21" spans="1:7" s="31" customFormat="1" ht="15" customHeight="1" x14ac:dyDescent="0.35">
      <c r="A21" s="93" t="s">
        <v>281</v>
      </c>
      <c r="B21" s="87"/>
      <c r="C21" s="88"/>
      <c r="D21" s="87"/>
      <c r="E21" s="88"/>
      <c r="F21" s="87"/>
      <c r="G21" s="88"/>
    </row>
    <row r="22" spans="1:7" s="31" customFormat="1" ht="15" customHeight="1" x14ac:dyDescent="0.35">
      <c r="A22" s="93" t="s">
        <v>282</v>
      </c>
      <c r="B22" s="87"/>
      <c r="C22" s="88"/>
      <c r="D22" s="87"/>
      <c r="E22" s="88"/>
      <c r="F22" s="87"/>
      <c r="G22" s="88"/>
    </row>
    <row r="23" spans="1:7" s="31" customFormat="1" ht="15" customHeight="1" x14ac:dyDescent="0.35">
      <c r="A23" s="93" t="s">
        <v>280</v>
      </c>
      <c r="B23" s="87"/>
      <c r="C23" s="88"/>
      <c r="D23" s="87"/>
      <c r="E23" s="88"/>
      <c r="F23" s="87"/>
      <c r="G23" s="88"/>
    </row>
    <row r="24" spans="1:7" s="31" customFormat="1" ht="15" customHeight="1" x14ac:dyDescent="0.35">
      <c r="A24" s="100" t="s">
        <v>273</v>
      </c>
      <c r="B24" s="95">
        <v>0</v>
      </c>
      <c r="C24" s="96">
        <v>0</v>
      </c>
      <c r="D24" s="95">
        <v>0</v>
      </c>
      <c r="E24" s="96">
        <v>0</v>
      </c>
      <c r="F24" s="95">
        <v>0</v>
      </c>
      <c r="G24" s="96">
        <v>0</v>
      </c>
    </row>
    <row r="25" spans="1:7" s="31" customFormat="1" ht="15" customHeight="1" x14ac:dyDescent="0.35">
      <c r="A25" s="89" t="s">
        <v>274</v>
      </c>
      <c r="B25" s="95"/>
      <c r="C25" s="96"/>
      <c r="D25" s="95"/>
      <c r="E25" s="96"/>
      <c r="F25" s="95"/>
      <c r="G25" s="96"/>
    </row>
    <row r="26" spans="1:7" s="31" customFormat="1" ht="15" customHeight="1" x14ac:dyDescent="0.35">
      <c r="A26" s="93" t="s">
        <v>281</v>
      </c>
      <c r="B26" s="87"/>
      <c r="C26" s="88"/>
      <c r="D26" s="87"/>
      <c r="E26" s="88"/>
      <c r="F26" s="87"/>
      <c r="G26" s="88"/>
    </row>
    <row r="27" spans="1:7" s="31" customFormat="1" ht="15" customHeight="1" x14ac:dyDescent="0.35">
      <c r="A27" s="93" t="s">
        <v>282</v>
      </c>
      <c r="B27" s="87"/>
      <c r="C27" s="88"/>
      <c r="D27" s="87"/>
      <c r="E27" s="88"/>
      <c r="F27" s="87"/>
      <c r="G27" s="88"/>
    </row>
    <row r="28" spans="1:7" s="31" customFormat="1" ht="15" customHeight="1" x14ac:dyDescent="0.35">
      <c r="A28" s="93" t="s">
        <v>280</v>
      </c>
      <c r="B28" s="95"/>
      <c r="C28" s="96"/>
      <c r="D28" s="95"/>
      <c r="E28" s="96"/>
      <c r="F28" s="95"/>
      <c r="G28" s="96"/>
    </row>
    <row r="29" spans="1:7" s="31" customFormat="1" ht="15" customHeight="1" x14ac:dyDescent="0.35">
      <c r="A29" s="100" t="s">
        <v>275</v>
      </c>
      <c r="B29" s="95">
        <v>0</v>
      </c>
      <c r="C29" s="96">
        <v>0</v>
      </c>
      <c r="D29" s="95">
        <v>0</v>
      </c>
      <c r="E29" s="96">
        <v>0</v>
      </c>
      <c r="F29" s="95">
        <v>0</v>
      </c>
      <c r="G29" s="96">
        <v>0</v>
      </c>
    </row>
    <row r="30" spans="1:7" s="31" customFormat="1" ht="15" customHeight="1" x14ac:dyDescent="0.35">
      <c r="A30" s="89" t="s">
        <v>33</v>
      </c>
      <c r="B30" s="95"/>
      <c r="C30" s="96"/>
      <c r="D30" s="95"/>
      <c r="E30" s="96"/>
      <c r="F30" s="95"/>
      <c r="G30" s="96"/>
    </row>
    <row r="31" spans="1:7" ht="15" customHeight="1" x14ac:dyDescent="0.35">
      <c r="A31" s="101" t="s">
        <v>271</v>
      </c>
      <c r="B31" s="102"/>
      <c r="C31" s="88"/>
      <c r="D31" s="102"/>
      <c r="E31" s="88"/>
      <c r="F31" s="102"/>
      <c r="G31" s="88"/>
    </row>
    <row r="32" spans="1:7" ht="15" customHeight="1" x14ac:dyDescent="0.35">
      <c r="A32" s="89" t="s">
        <v>264</v>
      </c>
      <c r="B32" s="87">
        <v>0</v>
      </c>
      <c r="C32" s="103">
        <v>97833</v>
      </c>
      <c r="D32" s="87">
        <v>80000</v>
      </c>
      <c r="E32" s="103">
        <v>0</v>
      </c>
      <c r="F32" s="87">
        <v>80000</v>
      </c>
      <c r="G32" s="103">
        <v>0</v>
      </c>
    </row>
    <row r="33" spans="1:7" ht="15" customHeight="1" x14ac:dyDescent="0.35">
      <c r="A33" s="89" t="s">
        <v>265</v>
      </c>
      <c r="B33" s="87">
        <v>0</v>
      </c>
      <c r="C33" s="103">
        <v>106903</v>
      </c>
      <c r="D33" s="87">
        <v>0</v>
      </c>
      <c r="E33" s="103">
        <v>0</v>
      </c>
      <c r="F33" s="87">
        <v>96000</v>
      </c>
      <c r="G33" s="103">
        <v>0</v>
      </c>
    </row>
    <row r="34" spans="1:7" ht="15" customHeight="1" x14ac:dyDescent="0.35">
      <c r="A34" s="89" t="s">
        <v>292</v>
      </c>
      <c r="B34" s="87">
        <v>0</v>
      </c>
      <c r="C34" s="103">
        <v>0</v>
      </c>
      <c r="D34" s="87">
        <v>200000</v>
      </c>
      <c r="E34" s="103">
        <v>0</v>
      </c>
      <c r="F34" s="87">
        <v>441000</v>
      </c>
      <c r="G34" s="103">
        <v>0</v>
      </c>
    </row>
    <row r="35" spans="1:7" ht="15" customHeight="1" x14ac:dyDescent="0.35">
      <c r="A35" s="89" t="s">
        <v>293</v>
      </c>
      <c r="B35" s="87">
        <v>0</v>
      </c>
      <c r="C35" s="103">
        <v>0</v>
      </c>
      <c r="D35" s="87">
        <v>0</v>
      </c>
      <c r="E35" s="103">
        <v>0</v>
      </c>
      <c r="F35" s="87">
        <v>0</v>
      </c>
      <c r="G35" s="103">
        <v>0</v>
      </c>
    </row>
    <row r="36" spans="1:7" ht="15" customHeight="1" x14ac:dyDescent="0.35">
      <c r="A36" s="89" t="s">
        <v>266</v>
      </c>
      <c r="B36" s="87">
        <v>69258</v>
      </c>
      <c r="C36" s="103">
        <v>210181</v>
      </c>
      <c r="D36" s="87">
        <v>235200</v>
      </c>
      <c r="E36" s="103">
        <v>0</v>
      </c>
      <c r="F36" s="87">
        <v>200000</v>
      </c>
      <c r="G36" s="103">
        <v>0</v>
      </c>
    </row>
    <row r="37" spans="1:7" ht="15" customHeight="1" x14ac:dyDescent="0.35">
      <c r="A37" s="89" t="s">
        <v>267</v>
      </c>
      <c r="B37" s="87">
        <v>0</v>
      </c>
      <c r="C37" s="103">
        <v>109595</v>
      </c>
      <c r="D37" s="87">
        <v>100000</v>
      </c>
      <c r="E37" s="103">
        <v>0</v>
      </c>
      <c r="F37" s="87">
        <v>96000</v>
      </c>
      <c r="G37" s="103">
        <v>0</v>
      </c>
    </row>
    <row r="38" spans="1:7" ht="15" customHeight="1" x14ac:dyDescent="0.35">
      <c r="A38" s="89" t="s">
        <v>268</v>
      </c>
      <c r="B38" s="87">
        <v>1228685</v>
      </c>
      <c r="C38" s="103">
        <v>290890</v>
      </c>
      <c r="D38" s="87">
        <v>1089900</v>
      </c>
      <c r="E38" s="103">
        <v>1334238</v>
      </c>
      <c r="F38" s="87">
        <v>1132000</v>
      </c>
      <c r="G38" s="103">
        <v>686000</v>
      </c>
    </row>
    <row r="39" spans="1:7" ht="15" customHeight="1" x14ac:dyDescent="0.35">
      <c r="A39" s="89" t="s">
        <v>269</v>
      </c>
      <c r="B39" s="87">
        <v>0</v>
      </c>
      <c r="C39" s="104">
        <v>220716</v>
      </c>
      <c r="D39" s="87">
        <v>899620</v>
      </c>
      <c r="E39" s="104">
        <v>0</v>
      </c>
      <c r="F39" s="87">
        <v>726000</v>
      </c>
      <c r="G39" s="104">
        <v>0</v>
      </c>
    </row>
    <row r="40" spans="1:7" ht="15" customHeight="1" x14ac:dyDescent="0.35">
      <c r="A40" s="89" t="s">
        <v>285</v>
      </c>
      <c r="B40" s="87">
        <v>0</v>
      </c>
      <c r="C40" s="104">
        <v>365610</v>
      </c>
      <c r="D40" s="87">
        <v>0</v>
      </c>
      <c r="E40" s="104">
        <v>360750</v>
      </c>
      <c r="F40" s="87">
        <v>0</v>
      </c>
      <c r="G40" s="104">
        <v>390000</v>
      </c>
    </row>
    <row r="41" spans="1:7" ht="15" customHeight="1" x14ac:dyDescent="0.35">
      <c r="A41" s="262" t="s">
        <v>276</v>
      </c>
      <c r="B41" s="87"/>
      <c r="C41" s="88"/>
      <c r="D41" s="87"/>
      <c r="E41" s="88"/>
      <c r="F41" s="87"/>
      <c r="G41" s="88"/>
    </row>
    <row r="42" spans="1:7" ht="15" customHeight="1" x14ac:dyDescent="0.35">
      <c r="A42" s="93" t="s">
        <v>281</v>
      </c>
      <c r="B42" s="87"/>
      <c r="C42" s="88"/>
      <c r="D42" s="87"/>
      <c r="E42" s="88"/>
      <c r="F42" s="87"/>
      <c r="G42" s="88"/>
    </row>
    <row r="43" spans="1:7" ht="15" customHeight="1" x14ac:dyDescent="0.35">
      <c r="A43" s="93" t="s">
        <v>282</v>
      </c>
      <c r="B43" s="87"/>
      <c r="C43" s="88"/>
      <c r="D43" s="87"/>
      <c r="E43" s="88"/>
      <c r="F43" s="87"/>
      <c r="G43" s="88"/>
    </row>
    <row r="44" spans="1:7" ht="15" customHeight="1" x14ac:dyDescent="0.35">
      <c r="A44" s="93" t="s">
        <v>280</v>
      </c>
      <c r="B44" s="87"/>
      <c r="C44" s="88"/>
      <c r="D44" s="87"/>
      <c r="E44" s="88"/>
      <c r="F44" s="87"/>
      <c r="G44" s="88"/>
    </row>
    <row r="45" spans="1:7" ht="15" customHeight="1" x14ac:dyDescent="0.35">
      <c r="A45" s="89" t="s">
        <v>279</v>
      </c>
      <c r="B45" s="87">
        <v>0</v>
      </c>
      <c r="C45" s="88">
        <v>0</v>
      </c>
      <c r="D45" s="87">
        <v>0</v>
      </c>
      <c r="E45" s="88">
        <v>0</v>
      </c>
      <c r="F45" s="87">
        <v>0</v>
      </c>
      <c r="G45" s="88">
        <v>0</v>
      </c>
    </row>
    <row r="46" spans="1:7" ht="15" customHeight="1" x14ac:dyDescent="0.35">
      <c r="A46" s="262" t="s">
        <v>277</v>
      </c>
      <c r="B46" s="87"/>
      <c r="C46" s="88"/>
      <c r="D46" s="87"/>
      <c r="E46" s="88"/>
      <c r="F46" s="87"/>
      <c r="G46" s="88"/>
    </row>
    <row r="47" spans="1:7" ht="15" customHeight="1" x14ac:dyDescent="0.35">
      <c r="A47" s="93" t="s">
        <v>281</v>
      </c>
      <c r="B47" s="87"/>
      <c r="C47" s="88"/>
      <c r="D47" s="87"/>
      <c r="E47" s="88"/>
      <c r="F47" s="87"/>
      <c r="G47" s="88"/>
    </row>
    <row r="48" spans="1:7" ht="15" customHeight="1" x14ac:dyDescent="0.35">
      <c r="A48" s="93" t="s">
        <v>282</v>
      </c>
      <c r="B48" s="87"/>
      <c r="C48" s="88"/>
      <c r="D48" s="87"/>
      <c r="E48" s="88"/>
      <c r="F48" s="87"/>
      <c r="G48" s="88"/>
    </row>
    <row r="49" spans="1:7" ht="15" customHeight="1" x14ac:dyDescent="0.35">
      <c r="A49" s="93" t="s">
        <v>280</v>
      </c>
      <c r="B49" s="87"/>
      <c r="C49" s="88"/>
      <c r="D49" s="87"/>
      <c r="E49" s="88"/>
      <c r="F49" s="87"/>
      <c r="G49" s="88"/>
    </row>
    <row r="50" spans="1:7" ht="15" customHeight="1" x14ac:dyDescent="0.35">
      <c r="A50" s="89" t="s">
        <v>278</v>
      </c>
      <c r="B50" s="87">
        <v>0</v>
      </c>
      <c r="C50" s="88">
        <v>0</v>
      </c>
      <c r="D50" s="87">
        <v>0</v>
      </c>
      <c r="E50" s="88">
        <v>0</v>
      </c>
      <c r="F50" s="87">
        <v>0</v>
      </c>
      <c r="G50" s="88">
        <v>0</v>
      </c>
    </row>
    <row r="51" spans="1:7" s="31" customFormat="1" ht="15" customHeight="1" x14ac:dyDescent="0.35">
      <c r="A51" s="100" t="s">
        <v>296</v>
      </c>
      <c r="B51" s="105">
        <v>1297943</v>
      </c>
      <c r="C51" s="96">
        <v>1401728</v>
      </c>
      <c r="D51" s="105">
        <v>2604720</v>
      </c>
      <c r="E51" s="96">
        <v>1694988</v>
      </c>
      <c r="F51" s="105">
        <v>2771000</v>
      </c>
      <c r="G51" s="96">
        <v>1076000</v>
      </c>
    </row>
    <row r="52" spans="1:7" s="31" customFormat="1" ht="15" customHeight="1" x14ac:dyDescent="0.35">
      <c r="A52" s="100"/>
      <c r="B52" s="95"/>
      <c r="C52" s="96"/>
      <c r="D52" s="95"/>
      <c r="E52" s="96"/>
      <c r="F52" s="95"/>
      <c r="G52" s="96"/>
    </row>
    <row r="53" spans="1:7" s="31" customFormat="1" ht="15" customHeight="1" x14ac:dyDescent="0.35">
      <c r="A53" s="89" t="s">
        <v>125</v>
      </c>
      <c r="B53" s="95"/>
      <c r="C53" s="96"/>
      <c r="D53" s="95"/>
      <c r="E53" s="96"/>
      <c r="F53" s="95"/>
      <c r="G53" s="96"/>
    </row>
    <row r="54" spans="1:7" ht="15" customHeight="1" x14ac:dyDescent="0.35">
      <c r="A54" s="93" t="s">
        <v>281</v>
      </c>
      <c r="B54" s="87"/>
      <c r="C54" s="88"/>
      <c r="D54" s="87"/>
      <c r="E54" s="88"/>
      <c r="F54" s="87"/>
      <c r="G54" s="88"/>
    </row>
    <row r="55" spans="1:7" ht="15" customHeight="1" x14ac:dyDescent="0.35">
      <c r="A55" s="93" t="s">
        <v>282</v>
      </c>
      <c r="B55" s="87"/>
      <c r="C55" s="88"/>
      <c r="D55" s="87"/>
      <c r="E55" s="88"/>
      <c r="F55" s="87"/>
      <c r="G55" s="88"/>
    </row>
    <row r="56" spans="1:7" ht="15" customHeight="1" x14ac:dyDescent="0.35">
      <c r="A56" s="93" t="s">
        <v>280</v>
      </c>
      <c r="B56" s="87"/>
      <c r="C56" s="88"/>
      <c r="D56" s="87"/>
      <c r="E56" s="88"/>
      <c r="F56" s="87"/>
      <c r="G56" s="88"/>
    </row>
    <row r="57" spans="1:7" s="31" customFormat="1" ht="15" customHeight="1" x14ac:dyDescent="0.35">
      <c r="A57" s="106" t="s">
        <v>284</v>
      </c>
      <c r="B57" s="95">
        <v>0</v>
      </c>
      <c r="C57" s="96">
        <v>0</v>
      </c>
      <c r="D57" s="95">
        <v>0</v>
      </c>
      <c r="E57" s="96">
        <v>0</v>
      </c>
      <c r="F57" s="95">
        <v>0</v>
      </c>
      <c r="G57" s="96">
        <v>0</v>
      </c>
    </row>
    <row r="58" spans="1:7" s="31" customFormat="1" ht="15" customHeight="1" x14ac:dyDescent="0.35">
      <c r="A58" s="77"/>
      <c r="B58" s="95"/>
      <c r="C58" s="96"/>
      <c r="D58" s="95"/>
      <c r="E58" s="96"/>
      <c r="F58" s="95"/>
      <c r="G58" s="96"/>
    </row>
    <row r="59" spans="1:7" ht="15" customHeight="1" x14ac:dyDescent="0.35">
      <c r="A59" s="77" t="s">
        <v>127</v>
      </c>
      <c r="B59" s="102"/>
      <c r="C59" s="88"/>
      <c r="D59" s="102"/>
      <c r="E59" s="88"/>
      <c r="F59" s="102"/>
      <c r="G59" s="88"/>
    </row>
    <row r="60" spans="1:7" ht="15" customHeight="1" x14ac:dyDescent="0.35">
      <c r="A60" s="101" t="s">
        <v>130</v>
      </c>
      <c r="B60" s="102"/>
      <c r="C60" s="88"/>
      <c r="D60" s="102"/>
      <c r="E60" s="88"/>
      <c r="F60" s="102"/>
      <c r="G60" s="88"/>
    </row>
    <row r="61" spans="1:7" ht="15" customHeight="1" x14ac:dyDescent="0.35">
      <c r="A61" s="86" t="s">
        <v>155</v>
      </c>
      <c r="B61" s="87"/>
      <c r="C61" s="88"/>
      <c r="D61" s="87"/>
      <c r="E61" s="88"/>
      <c r="F61" s="87"/>
      <c r="G61" s="88"/>
    </row>
    <row r="62" spans="1:7" ht="15" customHeight="1" x14ac:dyDescent="0.35">
      <c r="A62" s="93" t="s">
        <v>281</v>
      </c>
      <c r="B62" s="87"/>
      <c r="C62" s="88"/>
      <c r="D62" s="87"/>
      <c r="E62" s="88"/>
      <c r="F62" s="87"/>
      <c r="G62" s="88"/>
    </row>
    <row r="63" spans="1:7" ht="15" customHeight="1" x14ac:dyDescent="0.35">
      <c r="A63" s="93" t="s">
        <v>282</v>
      </c>
      <c r="B63" s="87"/>
      <c r="C63" s="88"/>
      <c r="D63" s="87"/>
      <c r="E63" s="88"/>
      <c r="F63" s="87"/>
      <c r="G63" s="88"/>
    </row>
    <row r="64" spans="1:7" ht="15" customHeight="1" x14ac:dyDescent="0.35">
      <c r="A64" s="93" t="s">
        <v>280</v>
      </c>
      <c r="B64" s="87"/>
      <c r="C64" s="88"/>
      <c r="D64" s="87"/>
      <c r="E64" s="88"/>
      <c r="F64" s="87"/>
      <c r="G64" s="88"/>
    </row>
    <row r="65" spans="1:7" s="31" customFormat="1" ht="15" customHeight="1" thickBot="1" x14ac:dyDescent="0.4">
      <c r="A65" s="107" t="s">
        <v>283</v>
      </c>
      <c r="B65" s="108">
        <v>0</v>
      </c>
      <c r="C65" s="109">
        <v>0</v>
      </c>
      <c r="D65" s="108">
        <v>0</v>
      </c>
      <c r="E65" s="109">
        <v>0</v>
      </c>
      <c r="F65" s="108">
        <v>0</v>
      </c>
      <c r="G65" s="109">
        <v>0</v>
      </c>
    </row>
    <row r="66" spans="1:7" ht="15" customHeight="1" thickTop="1" x14ac:dyDescent="0.35"/>
    <row r="67" spans="1:7" ht="15" customHeight="1" x14ac:dyDescent="0.35">
      <c r="A67" s="5" t="s">
        <v>33</v>
      </c>
      <c r="D67" s="22" t="s">
        <v>33</v>
      </c>
    </row>
    <row r="68" spans="1:7" ht="15" customHeight="1" x14ac:dyDescent="0.35">
      <c r="A68" s="5" t="s">
        <v>33</v>
      </c>
    </row>
    <row r="70" spans="1:7" ht="15" customHeight="1" x14ac:dyDescent="0.35">
      <c r="A70" s="5" t="s">
        <v>33</v>
      </c>
    </row>
  </sheetData>
  <printOptions horizontalCentered="1"/>
  <pageMargins left="0.5" right="0.5" top="0.75" bottom="0.5" header="0.3" footer="0.25"/>
  <pageSetup scale="60" firstPageNumber="5" orientation="portrait" useFirstPageNumber="1" r:id="rId1"/>
  <headerFooter>
    <oddFooter>&amp;C&amp;"Arial,Regular"&amp;12Page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242" activePane="bottomRight" state="frozen"/>
      <selection pane="topRight" activeCell="B1" sqref="B1"/>
      <selection pane="bottomLeft" activeCell="A7" sqref="A7"/>
      <selection pane="bottomRight" sqref="A1:XFD1048576"/>
    </sheetView>
  </sheetViews>
  <sheetFormatPr defaultColWidth="15.84375" defaultRowHeight="15" customHeight="1" x14ac:dyDescent="0.35"/>
  <cols>
    <col min="1" max="1" width="61.84375" style="5" customWidth="1"/>
    <col min="2" max="5" width="19.84375" style="24" customWidth="1"/>
    <col min="6" max="16384" width="15.84375" style="5"/>
  </cols>
  <sheetData>
    <row r="1" spans="1:7" s="249" customFormat="1" ht="15" customHeight="1" x14ac:dyDescent="0.4">
      <c r="A1" s="244" t="s">
        <v>37</v>
      </c>
      <c r="B1" s="246"/>
      <c r="C1" s="246"/>
      <c r="D1" s="246"/>
      <c r="E1" s="246"/>
    </row>
    <row r="2" spans="1:7" s="249" customFormat="1" ht="15" customHeight="1" x14ac:dyDescent="0.4">
      <c r="A2" s="244" t="s">
        <v>160</v>
      </c>
      <c r="B2" s="379" t="s">
        <v>17</v>
      </c>
      <c r="C2" s="247" t="s">
        <v>372</v>
      </c>
      <c r="D2" s="247"/>
      <c r="E2" s="248"/>
    </row>
    <row r="3" spans="1:7" s="249" customFormat="1" ht="15" customHeight="1" thickBot="1" x14ac:dyDescent="0.45">
      <c r="A3" s="245" t="s">
        <v>161</v>
      </c>
      <c r="B3" s="251"/>
      <c r="C3" s="251"/>
      <c r="D3" s="251"/>
      <c r="E3" s="251"/>
      <c r="F3" s="250"/>
      <c r="G3" s="250"/>
    </row>
    <row r="4" spans="1:7" ht="15" customHeight="1" thickTop="1" x14ac:dyDescent="0.35">
      <c r="A4" s="35"/>
      <c r="B4" s="36"/>
      <c r="C4" s="36"/>
      <c r="D4" s="36"/>
      <c r="E4" s="36"/>
    </row>
    <row r="5" spans="1:7" ht="15" customHeight="1" x14ac:dyDescent="0.35">
      <c r="A5" s="37" t="s">
        <v>162</v>
      </c>
      <c r="B5" s="38" t="s">
        <v>41</v>
      </c>
      <c r="C5" s="38" t="s">
        <v>42</v>
      </c>
      <c r="D5" s="38" t="s">
        <v>42</v>
      </c>
      <c r="E5" s="39" t="s">
        <v>901</v>
      </c>
    </row>
    <row r="6" spans="1:7" ht="15" customHeight="1" x14ac:dyDescent="0.35">
      <c r="A6" s="40"/>
      <c r="B6" s="38" t="s">
        <v>786</v>
      </c>
      <c r="C6" s="38" t="s">
        <v>786</v>
      </c>
      <c r="D6" s="38" t="s">
        <v>860</v>
      </c>
      <c r="E6" s="39" t="s">
        <v>786</v>
      </c>
    </row>
    <row r="7" spans="1:7" ht="15" customHeight="1" x14ac:dyDescent="0.35">
      <c r="A7" s="41" t="s">
        <v>84</v>
      </c>
      <c r="B7" s="29">
        <v>6296952</v>
      </c>
      <c r="C7" s="29">
        <v>5690263</v>
      </c>
      <c r="D7" s="29">
        <v>5710599</v>
      </c>
      <c r="E7" s="42">
        <v>20336</v>
      </c>
    </row>
    <row r="8" spans="1:7" ht="15" customHeight="1" x14ac:dyDescent="0.35">
      <c r="A8" s="41" t="s">
        <v>85</v>
      </c>
      <c r="B8" s="29">
        <v>0</v>
      </c>
      <c r="C8" s="29">
        <v>0</v>
      </c>
      <c r="D8" s="29">
        <v>0</v>
      </c>
      <c r="E8" s="42">
        <v>0</v>
      </c>
    </row>
    <row r="9" spans="1:7" ht="15" customHeight="1" x14ac:dyDescent="0.35">
      <c r="A9" s="41" t="s">
        <v>86</v>
      </c>
      <c r="B9" s="29">
        <v>1901944</v>
      </c>
      <c r="C9" s="29">
        <v>2276105.2000000002</v>
      </c>
      <c r="D9" s="29">
        <v>2019087</v>
      </c>
      <c r="E9" s="42">
        <v>-257018.20000000019</v>
      </c>
    </row>
    <row r="10" spans="1:7" s="31" customFormat="1" ht="15" customHeight="1" x14ac:dyDescent="0.35">
      <c r="A10" s="43" t="s">
        <v>87</v>
      </c>
      <c r="B10" s="44">
        <v>8198896</v>
      </c>
      <c r="C10" s="44">
        <v>7966368.2000000002</v>
      </c>
      <c r="D10" s="44">
        <v>7729686</v>
      </c>
      <c r="E10" s="45">
        <v>-236682.20000000019</v>
      </c>
    </row>
    <row r="11" spans="1:7" ht="15" customHeight="1" x14ac:dyDescent="0.35">
      <c r="A11" s="41" t="s">
        <v>163</v>
      </c>
      <c r="B11" s="29">
        <v>0</v>
      </c>
      <c r="C11" s="29">
        <v>0</v>
      </c>
      <c r="D11" s="29">
        <v>0</v>
      </c>
      <c r="E11" s="42">
        <v>0</v>
      </c>
    </row>
    <row r="12" spans="1:7" ht="15" customHeight="1" x14ac:dyDescent="0.35">
      <c r="A12" s="41" t="s">
        <v>164</v>
      </c>
      <c r="B12" s="29">
        <v>0</v>
      </c>
      <c r="C12" s="29">
        <v>3000</v>
      </c>
      <c r="D12" s="29">
        <v>0</v>
      </c>
      <c r="E12" s="42">
        <v>-3000</v>
      </c>
    </row>
    <row r="13" spans="1:7" ht="15" customHeight="1" x14ac:dyDescent="0.35">
      <c r="A13" s="41" t="s">
        <v>165</v>
      </c>
      <c r="B13" s="29">
        <v>582</v>
      </c>
      <c r="C13" s="29">
        <v>2000</v>
      </c>
      <c r="D13" s="29">
        <v>0</v>
      </c>
      <c r="E13" s="42">
        <v>-2000</v>
      </c>
    </row>
    <row r="14" spans="1:7" s="31" customFormat="1" ht="15" customHeight="1" x14ac:dyDescent="0.35">
      <c r="A14" s="43" t="s">
        <v>91</v>
      </c>
      <c r="B14" s="44">
        <v>582</v>
      </c>
      <c r="C14" s="44">
        <v>5000</v>
      </c>
      <c r="D14" s="44">
        <v>0</v>
      </c>
      <c r="E14" s="45">
        <v>-5000</v>
      </c>
    </row>
    <row r="15" spans="1:7" ht="15" customHeight="1" x14ac:dyDescent="0.35">
      <c r="A15" s="41" t="s">
        <v>166</v>
      </c>
      <c r="B15" s="29">
        <v>22500</v>
      </c>
      <c r="C15" s="29">
        <v>0</v>
      </c>
      <c r="D15" s="29">
        <v>0</v>
      </c>
      <c r="E15" s="42">
        <v>0</v>
      </c>
    </row>
    <row r="16" spans="1:7" ht="15" customHeight="1" x14ac:dyDescent="0.35">
      <c r="A16" s="41" t="s">
        <v>167</v>
      </c>
      <c r="B16" s="29">
        <v>0</v>
      </c>
      <c r="C16" s="29">
        <v>100000</v>
      </c>
      <c r="D16" s="29">
        <v>724700</v>
      </c>
      <c r="E16" s="42">
        <v>624700</v>
      </c>
    </row>
    <row r="17" spans="1:6" ht="15" customHeight="1" x14ac:dyDescent="0.35">
      <c r="A17" s="41" t="s">
        <v>168</v>
      </c>
      <c r="B17" s="29">
        <v>0</v>
      </c>
      <c r="C17" s="29">
        <v>0</v>
      </c>
      <c r="D17" s="29">
        <v>0</v>
      </c>
      <c r="E17" s="42">
        <v>0</v>
      </c>
    </row>
    <row r="18" spans="1:6" ht="15" customHeight="1" x14ac:dyDescent="0.35">
      <c r="A18" s="41" t="s">
        <v>169</v>
      </c>
      <c r="B18" s="29">
        <v>0</v>
      </c>
      <c r="C18" s="29">
        <v>0</v>
      </c>
      <c r="D18" s="29">
        <v>0</v>
      </c>
      <c r="E18" s="42">
        <v>0</v>
      </c>
    </row>
    <row r="19" spans="1:6" s="31" customFormat="1" ht="15" customHeight="1" x14ac:dyDescent="0.35">
      <c r="A19" s="43" t="s">
        <v>96</v>
      </c>
      <c r="B19" s="44">
        <v>22500</v>
      </c>
      <c r="C19" s="44">
        <v>100000</v>
      </c>
      <c r="D19" s="44">
        <v>724700</v>
      </c>
      <c r="E19" s="45">
        <v>624700</v>
      </c>
    </row>
    <row r="20" spans="1:6" ht="15" customHeight="1" x14ac:dyDescent="0.35">
      <c r="A20" s="41" t="s">
        <v>170</v>
      </c>
      <c r="B20" s="29">
        <v>0</v>
      </c>
      <c r="C20" s="29">
        <v>0</v>
      </c>
      <c r="D20" s="29">
        <v>0</v>
      </c>
      <c r="E20" s="42">
        <v>0</v>
      </c>
    </row>
    <row r="21" spans="1:6" ht="15" customHeight="1" x14ac:dyDescent="0.35">
      <c r="A21" s="41" t="s">
        <v>171</v>
      </c>
      <c r="B21" s="29">
        <v>0</v>
      </c>
      <c r="C21" s="29">
        <v>0</v>
      </c>
      <c r="D21" s="29">
        <v>0</v>
      </c>
      <c r="E21" s="42">
        <v>0</v>
      </c>
    </row>
    <row r="22" spans="1:6" ht="15" customHeight="1" x14ac:dyDescent="0.35">
      <c r="A22" s="41" t="s">
        <v>172</v>
      </c>
      <c r="B22" s="29">
        <v>0</v>
      </c>
      <c r="C22" s="29">
        <v>0</v>
      </c>
      <c r="D22" s="29">
        <v>0</v>
      </c>
      <c r="E22" s="42">
        <v>0</v>
      </c>
    </row>
    <row r="23" spans="1:6" s="31" customFormat="1" ht="15" customHeight="1" x14ac:dyDescent="0.35">
      <c r="A23" s="43" t="s">
        <v>100</v>
      </c>
      <c r="B23" s="44">
        <v>0</v>
      </c>
      <c r="C23" s="44">
        <v>0</v>
      </c>
      <c r="D23" s="44">
        <v>0</v>
      </c>
      <c r="E23" s="45">
        <v>0</v>
      </c>
    </row>
    <row r="24" spans="1:6" s="31" customFormat="1" ht="15" customHeight="1" x14ac:dyDescent="0.35">
      <c r="A24" s="43" t="s">
        <v>199</v>
      </c>
      <c r="B24" s="44">
        <v>0</v>
      </c>
      <c r="C24" s="44">
        <v>0</v>
      </c>
      <c r="D24" s="44">
        <v>0</v>
      </c>
      <c r="E24" s="45">
        <v>0</v>
      </c>
    </row>
    <row r="25" spans="1:6" s="31" customFormat="1" ht="15" customHeight="1" x14ac:dyDescent="0.35">
      <c r="A25" s="43" t="s">
        <v>173</v>
      </c>
      <c r="B25" s="44">
        <v>8221978</v>
      </c>
      <c r="C25" s="44">
        <v>8071368.2000000002</v>
      </c>
      <c r="D25" s="44">
        <v>8454386</v>
      </c>
      <c r="E25" s="45">
        <v>383017.79999999981</v>
      </c>
    </row>
    <row r="26" spans="1:6" ht="15" customHeight="1" x14ac:dyDescent="0.35">
      <c r="A26" s="46" t="s">
        <v>33</v>
      </c>
      <c r="B26" s="47"/>
      <c r="C26" s="47"/>
      <c r="D26" s="47"/>
      <c r="E26" s="48"/>
      <c r="F26" s="5" t="s">
        <v>33</v>
      </c>
    </row>
    <row r="27" spans="1:6" ht="15" customHeight="1" x14ac:dyDescent="0.35">
      <c r="A27" s="43" t="s">
        <v>174</v>
      </c>
      <c r="B27" s="38" t="s">
        <v>41</v>
      </c>
      <c r="C27" s="38" t="s">
        <v>42</v>
      </c>
      <c r="D27" s="38" t="s">
        <v>42</v>
      </c>
      <c r="E27" s="39" t="s">
        <v>901</v>
      </c>
    </row>
    <row r="28" spans="1:6" ht="15" customHeight="1" x14ac:dyDescent="0.35">
      <c r="A28" s="49" t="s">
        <v>33</v>
      </c>
      <c r="B28" s="38" t="s">
        <v>786</v>
      </c>
      <c r="C28" s="38" t="s">
        <v>786</v>
      </c>
      <c r="D28" s="38" t="s">
        <v>860</v>
      </c>
      <c r="E28" s="39" t="s">
        <v>786</v>
      </c>
    </row>
    <row r="29" spans="1:6" ht="15" customHeight="1" x14ac:dyDescent="0.35">
      <c r="A29" s="41" t="s">
        <v>84</v>
      </c>
      <c r="B29" s="29">
        <v>0</v>
      </c>
      <c r="C29" s="29">
        <v>0</v>
      </c>
      <c r="D29" s="29">
        <v>0</v>
      </c>
      <c r="E29" s="42">
        <v>0</v>
      </c>
    </row>
    <row r="30" spans="1:6" ht="15" customHeight="1" x14ac:dyDescent="0.35">
      <c r="A30" s="41" t="s">
        <v>85</v>
      </c>
      <c r="B30" s="29">
        <v>0</v>
      </c>
      <c r="C30" s="29">
        <v>0</v>
      </c>
      <c r="D30" s="29">
        <v>0</v>
      </c>
      <c r="E30" s="42">
        <v>0</v>
      </c>
    </row>
    <row r="31" spans="1:6" ht="15" customHeight="1" x14ac:dyDescent="0.35">
      <c r="A31" s="41" t="s">
        <v>86</v>
      </c>
      <c r="B31" s="29">
        <v>0</v>
      </c>
      <c r="C31" s="29">
        <v>0</v>
      </c>
      <c r="D31" s="29">
        <v>0</v>
      </c>
      <c r="E31" s="42">
        <v>0</v>
      </c>
    </row>
    <row r="32" spans="1:6" s="31" customFormat="1" ht="15" customHeight="1" x14ac:dyDescent="0.35">
      <c r="A32" s="43" t="s">
        <v>87</v>
      </c>
      <c r="B32" s="44">
        <v>0</v>
      </c>
      <c r="C32" s="44">
        <v>0</v>
      </c>
      <c r="D32" s="44">
        <v>0</v>
      </c>
      <c r="E32" s="45">
        <v>0</v>
      </c>
    </row>
    <row r="33" spans="1:5" ht="15" customHeight="1" x14ac:dyDescent="0.35">
      <c r="A33" s="41" t="s">
        <v>163</v>
      </c>
      <c r="B33" s="29">
        <v>0</v>
      </c>
      <c r="C33" s="29">
        <v>0</v>
      </c>
      <c r="D33" s="29">
        <v>0</v>
      </c>
      <c r="E33" s="42">
        <v>0</v>
      </c>
    </row>
    <row r="34" spans="1:5" ht="15" customHeight="1" x14ac:dyDescent="0.35">
      <c r="A34" s="41" t="s">
        <v>164</v>
      </c>
      <c r="B34" s="29">
        <v>0</v>
      </c>
      <c r="C34" s="29">
        <v>0</v>
      </c>
      <c r="D34" s="29">
        <v>0</v>
      </c>
      <c r="E34" s="42">
        <v>0</v>
      </c>
    </row>
    <row r="35" spans="1:5" ht="15" customHeight="1" x14ac:dyDescent="0.35">
      <c r="A35" s="41" t="s">
        <v>165</v>
      </c>
      <c r="B35" s="29">
        <v>0</v>
      </c>
      <c r="C35" s="29">
        <v>0</v>
      </c>
      <c r="D35" s="29">
        <v>0</v>
      </c>
      <c r="E35" s="42">
        <v>0</v>
      </c>
    </row>
    <row r="36" spans="1:5" s="31" customFormat="1" ht="15" customHeight="1" x14ac:dyDescent="0.35">
      <c r="A36" s="43" t="s">
        <v>91</v>
      </c>
      <c r="B36" s="44">
        <v>0</v>
      </c>
      <c r="C36" s="44">
        <v>0</v>
      </c>
      <c r="D36" s="44">
        <v>0</v>
      </c>
      <c r="E36" s="45">
        <v>0</v>
      </c>
    </row>
    <row r="37" spans="1:5" ht="15" customHeight="1" x14ac:dyDescent="0.35">
      <c r="A37" s="41" t="s">
        <v>166</v>
      </c>
      <c r="B37" s="29">
        <v>0</v>
      </c>
      <c r="C37" s="29">
        <v>0</v>
      </c>
      <c r="D37" s="29">
        <v>0</v>
      </c>
      <c r="E37" s="42">
        <v>0</v>
      </c>
    </row>
    <row r="38" spans="1:5" ht="15" customHeight="1" x14ac:dyDescent="0.35">
      <c r="A38" s="41" t="s">
        <v>167</v>
      </c>
      <c r="B38" s="29">
        <v>0</v>
      </c>
      <c r="C38" s="29">
        <v>0</v>
      </c>
      <c r="D38" s="29">
        <v>0</v>
      </c>
      <c r="E38" s="42">
        <v>0</v>
      </c>
    </row>
    <row r="39" spans="1:5" ht="15" customHeight="1" x14ac:dyDescent="0.35">
      <c r="A39" s="41" t="s">
        <v>168</v>
      </c>
      <c r="B39" s="29">
        <v>0</v>
      </c>
      <c r="C39" s="29">
        <v>0</v>
      </c>
      <c r="D39" s="29">
        <v>0</v>
      </c>
      <c r="E39" s="42">
        <v>0</v>
      </c>
    </row>
    <row r="40" spans="1:5" ht="15" customHeight="1" x14ac:dyDescent="0.35">
      <c r="A40" s="41" t="s">
        <v>169</v>
      </c>
      <c r="B40" s="29">
        <v>0</v>
      </c>
      <c r="C40" s="29">
        <v>0</v>
      </c>
      <c r="D40" s="29">
        <v>0</v>
      </c>
      <c r="E40" s="42">
        <v>0</v>
      </c>
    </row>
    <row r="41" spans="1:5" s="31" customFormat="1" ht="15" customHeight="1" x14ac:dyDescent="0.35">
      <c r="A41" s="43" t="s">
        <v>96</v>
      </c>
      <c r="B41" s="44">
        <v>0</v>
      </c>
      <c r="C41" s="44">
        <v>0</v>
      </c>
      <c r="D41" s="44">
        <v>0</v>
      </c>
      <c r="E41" s="45">
        <v>0</v>
      </c>
    </row>
    <row r="42" spans="1:5" ht="15" customHeight="1" x14ac:dyDescent="0.35">
      <c r="A42" s="41" t="s">
        <v>170</v>
      </c>
      <c r="B42" s="29">
        <v>0</v>
      </c>
      <c r="C42" s="29">
        <v>0</v>
      </c>
      <c r="D42" s="29">
        <v>0</v>
      </c>
      <c r="E42" s="42">
        <v>0</v>
      </c>
    </row>
    <row r="43" spans="1:5" ht="15" customHeight="1" x14ac:dyDescent="0.35">
      <c r="A43" s="41" t="s">
        <v>171</v>
      </c>
      <c r="B43" s="29">
        <v>0</v>
      </c>
      <c r="C43" s="29">
        <v>0</v>
      </c>
      <c r="D43" s="29">
        <v>0</v>
      </c>
      <c r="E43" s="42">
        <v>0</v>
      </c>
    </row>
    <row r="44" spans="1:5" ht="15" customHeight="1" x14ac:dyDescent="0.35">
      <c r="A44" s="41" t="s">
        <v>172</v>
      </c>
      <c r="B44" s="29">
        <v>0</v>
      </c>
      <c r="C44" s="29">
        <v>0</v>
      </c>
      <c r="D44" s="29">
        <v>0</v>
      </c>
      <c r="E44" s="42">
        <v>0</v>
      </c>
    </row>
    <row r="45" spans="1:5" s="31" customFormat="1" ht="15" customHeight="1" x14ac:dyDescent="0.35">
      <c r="A45" s="43" t="s">
        <v>100</v>
      </c>
      <c r="B45" s="44">
        <v>0</v>
      </c>
      <c r="C45" s="44">
        <v>0</v>
      </c>
      <c r="D45" s="44">
        <v>0</v>
      </c>
      <c r="E45" s="45">
        <v>0</v>
      </c>
    </row>
    <row r="46" spans="1:5" s="31" customFormat="1" ht="15" customHeight="1" x14ac:dyDescent="0.35">
      <c r="A46" s="43" t="s">
        <v>199</v>
      </c>
      <c r="B46" s="44">
        <v>0</v>
      </c>
      <c r="C46" s="44">
        <v>0</v>
      </c>
      <c r="D46" s="44">
        <v>0</v>
      </c>
      <c r="E46" s="45">
        <v>0</v>
      </c>
    </row>
    <row r="47" spans="1:5" s="31" customFormat="1" ht="15" customHeight="1" x14ac:dyDescent="0.35">
      <c r="A47" s="43" t="s">
        <v>173</v>
      </c>
      <c r="B47" s="44">
        <v>0</v>
      </c>
      <c r="C47" s="44">
        <v>0</v>
      </c>
      <c r="D47" s="44">
        <v>0</v>
      </c>
      <c r="E47" s="45">
        <v>0</v>
      </c>
    </row>
    <row r="48" spans="1:5" ht="15" customHeight="1" x14ac:dyDescent="0.35">
      <c r="A48" s="46" t="s">
        <v>33</v>
      </c>
      <c r="B48" s="47"/>
      <c r="C48" s="47"/>
      <c r="D48" s="47"/>
      <c r="E48" s="48"/>
    </row>
    <row r="49" spans="1:5" ht="15" customHeight="1" x14ac:dyDescent="0.35">
      <c r="A49" s="43" t="s">
        <v>175</v>
      </c>
      <c r="B49" s="38" t="s">
        <v>41</v>
      </c>
      <c r="C49" s="38" t="s">
        <v>42</v>
      </c>
      <c r="D49" s="38" t="s">
        <v>42</v>
      </c>
      <c r="E49" s="39" t="s">
        <v>901</v>
      </c>
    </row>
    <row r="50" spans="1:5" ht="15" customHeight="1" x14ac:dyDescent="0.35">
      <c r="A50" s="49" t="s">
        <v>33</v>
      </c>
      <c r="B50" s="38" t="s">
        <v>786</v>
      </c>
      <c r="C50" s="38" t="s">
        <v>786</v>
      </c>
      <c r="D50" s="38" t="s">
        <v>860</v>
      </c>
      <c r="E50" s="39" t="s">
        <v>786</v>
      </c>
    </row>
    <row r="51" spans="1:5" ht="15" customHeight="1" x14ac:dyDescent="0.35">
      <c r="A51" s="41" t="s">
        <v>84</v>
      </c>
      <c r="B51" s="29">
        <v>15583</v>
      </c>
      <c r="C51" s="29">
        <v>0</v>
      </c>
      <c r="D51" s="29">
        <v>0</v>
      </c>
      <c r="E51" s="42">
        <v>0</v>
      </c>
    </row>
    <row r="52" spans="1:5" ht="15" customHeight="1" x14ac:dyDescent="0.35">
      <c r="A52" s="41" t="s">
        <v>85</v>
      </c>
      <c r="B52" s="29">
        <v>0</v>
      </c>
      <c r="C52" s="29">
        <v>0</v>
      </c>
      <c r="D52" s="29">
        <v>0</v>
      </c>
      <c r="E52" s="42">
        <v>0</v>
      </c>
    </row>
    <row r="53" spans="1:5" ht="15" customHeight="1" x14ac:dyDescent="0.35">
      <c r="A53" s="41" t="s">
        <v>86</v>
      </c>
      <c r="B53" s="29">
        <v>3141</v>
      </c>
      <c r="C53" s="29">
        <v>0</v>
      </c>
      <c r="D53" s="29">
        <v>0</v>
      </c>
      <c r="E53" s="42">
        <v>0</v>
      </c>
    </row>
    <row r="54" spans="1:5" s="31" customFormat="1" ht="15" customHeight="1" x14ac:dyDescent="0.35">
      <c r="A54" s="43" t="s">
        <v>87</v>
      </c>
      <c r="B54" s="44">
        <v>18724</v>
      </c>
      <c r="C54" s="44">
        <v>0</v>
      </c>
      <c r="D54" s="44">
        <v>0</v>
      </c>
      <c r="E54" s="45">
        <v>0</v>
      </c>
    </row>
    <row r="55" spans="1:5" ht="15" customHeight="1" x14ac:dyDescent="0.35">
      <c r="A55" s="41" t="s">
        <v>163</v>
      </c>
      <c r="B55" s="29">
        <v>0</v>
      </c>
      <c r="C55" s="29">
        <v>0</v>
      </c>
      <c r="D55" s="29">
        <v>0</v>
      </c>
      <c r="E55" s="42">
        <v>0</v>
      </c>
    </row>
    <row r="56" spans="1:5" ht="15" customHeight="1" x14ac:dyDescent="0.35">
      <c r="A56" s="41" t="s">
        <v>164</v>
      </c>
      <c r="B56" s="29">
        <v>-100</v>
      </c>
      <c r="C56" s="29">
        <v>0</v>
      </c>
      <c r="D56" s="29">
        <v>0</v>
      </c>
      <c r="E56" s="42">
        <v>0</v>
      </c>
    </row>
    <row r="57" spans="1:5" ht="15" customHeight="1" x14ac:dyDescent="0.35">
      <c r="A57" s="41" t="s">
        <v>165</v>
      </c>
      <c r="B57" s="29">
        <v>0</v>
      </c>
      <c r="C57" s="29">
        <v>0</v>
      </c>
      <c r="D57" s="29">
        <v>0</v>
      </c>
      <c r="E57" s="42">
        <v>0</v>
      </c>
    </row>
    <row r="58" spans="1:5" s="31" customFormat="1" ht="15" customHeight="1" x14ac:dyDescent="0.35">
      <c r="A58" s="43" t="s">
        <v>91</v>
      </c>
      <c r="B58" s="44">
        <v>-100</v>
      </c>
      <c r="C58" s="44">
        <v>0</v>
      </c>
      <c r="D58" s="44">
        <v>0</v>
      </c>
      <c r="E58" s="45">
        <v>0</v>
      </c>
    </row>
    <row r="59" spans="1:5" ht="15" customHeight="1" x14ac:dyDescent="0.35">
      <c r="A59" s="41" t="s">
        <v>166</v>
      </c>
      <c r="B59" s="29">
        <v>0</v>
      </c>
      <c r="C59" s="29">
        <v>0</v>
      </c>
      <c r="D59" s="29">
        <v>0</v>
      </c>
      <c r="E59" s="42">
        <v>0</v>
      </c>
    </row>
    <row r="60" spans="1:5" ht="15" customHeight="1" x14ac:dyDescent="0.35">
      <c r="A60" s="41" t="s">
        <v>167</v>
      </c>
      <c r="B60" s="29">
        <v>0</v>
      </c>
      <c r="C60" s="29">
        <v>0</v>
      </c>
      <c r="D60" s="29">
        <v>0</v>
      </c>
      <c r="E60" s="42">
        <v>0</v>
      </c>
    </row>
    <row r="61" spans="1:5" ht="15" customHeight="1" x14ac:dyDescent="0.35">
      <c r="A61" s="41" t="s">
        <v>168</v>
      </c>
      <c r="B61" s="29">
        <v>0</v>
      </c>
      <c r="C61" s="29">
        <v>0</v>
      </c>
      <c r="D61" s="29">
        <v>0</v>
      </c>
      <c r="E61" s="42">
        <v>0</v>
      </c>
    </row>
    <row r="62" spans="1:5" ht="15" customHeight="1" x14ac:dyDescent="0.35">
      <c r="A62" s="41" t="s">
        <v>169</v>
      </c>
      <c r="B62" s="29">
        <v>0</v>
      </c>
      <c r="C62" s="29">
        <v>0</v>
      </c>
      <c r="D62" s="29">
        <v>0</v>
      </c>
      <c r="E62" s="42">
        <v>0</v>
      </c>
    </row>
    <row r="63" spans="1:5" s="31" customFormat="1" ht="15" customHeight="1" x14ac:dyDescent="0.35">
      <c r="A63" s="43" t="s">
        <v>96</v>
      </c>
      <c r="B63" s="44">
        <v>0</v>
      </c>
      <c r="C63" s="44">
        <v>0</v>
      </c>
      <c r="D63" s="44">
        <v>0</v>
      </c>
      <c r="E63" s="45">
        <v>0</v>
      </c>
    </row>
    <row r="64" spans="1:5" ht="15" customHeight="1" x14ac:dyDescent="0.35">
      <c r="A64" s="41" t="s">
        <v>170</v>
      </c>
      <c r="B64" s="29">
        <v>0</v>
      </c>
      <c r="C64" s="29">
        <v>0</v>
      </c>
      <c r="D64" s="29">
        <v>0</v>
      </c>
      <c r="E64" s="42">
        <v>0</v>
      </c>
    </row>
    <row r="65" spans="1:7" ht="15" customHeight="1" x14ac:dyDescent="0.35">
      <c r="A65" s="41" t="s">
        <v>171</v>
      </c>
      <c r="B65" s="29">
        <v>0</v>
      </c>
      <c r="C65" s="29">
        <v>0</v>
      </c>
      <c r="D65" s="29">
        <v>0</v>
      </c>
      <c r="E65" s="42">
        <v>0</v>
      </c>
    </row>
    <row r="66" spans="1:7" ht="15" customHeight="1" x14ac:dyDescent="0.35">
      <c r="A66" s="41" t="s">
        <v>172</v>
      </c>
      <c r="B66" s="29">
        <v>0</v>
      </c>
      <c r="C66" s="29">
        <v>0</v>
      </c>
      <c r="D66" s="29">
        <v>0</v>
      </c>
      <c r="E66" s="42">
        <v>0</v>
      </c>
    </row>
    <row r="67" spans="1:7" s="31" customFormat="1" ht="15" customHeight="1" x14ac:dyDescent="0.35">
      <c r="A67" s="43" t="s">
        <v>100</v>
      </c>
      <c r="B67" s="44">
        <v>0</v>
      </c>
      <c r="C67" s="44">
        <v>0</v>
      </c>
      <c r="D67" s="44">
        <v>0</v>
      </c>
      <c r="E67" s="45">
        <v>0</v>
      </c>
    </row>
    <row r="68" spans="1:7" s="31" customFormat="1" ht="15" customHeight="1" x14ac:dyDescent="0.35">
      <c r="A68" s="43" t="s">
        <v>199</v>
      </c>
      <c r="B68" s="44">
        <v>0</v>
      </c>
      <c r="C68" s="44">
        <v>0</v>
      </c>
      <c r="D68" s="44">
        <v>0</v>
      </c>
      <c r="E68" s="45">
        <v>0</v>
      </c>
    </row>
    <row r="69" spans="1:7" s="31" customFormat="1" ht="15" customHeight="1" x14ac:dyDescent="0.35">
      <c r="A69" s="50" t="s">
        <v>173</v>
      </c>
      <c r="B69" s="51">
        <v>18624</v>
      </c>
      <c r="C69" s="51">
        <v>0</v>
      </c>
      <c r="D69" s="51">
        <v>0</v>
      </c>
      <c r="E69" s="52">
        <v>0</v>
      </c>
    </row>
    <row r="70" spans="1:7" ht="15" customHeight="1" x14ac:dyDescent="0.35">
      <c r="A70" s="3" t="s">
        <v>37</v>
      </c>
    </row>
    <row r="71" spans="1:7" ht="15" customHeight="1" x14ac:dyDescent="0.35">
      <c r="A71" s="3" t="s">
        <v>176</v>
      </c>
      <c r="C71" s="32" t="s">
        <v>17</v>
      </c>
      <c r="D71" s="33" t="s">
        <v>372</v>
      </c>
      <c r="E71" s="33"/>
    </row>
    <row r="72" spans="1:7" ht="15" customHeight="1" thickBot="1" x14ac:dyDescent="0.4">
      <c r="A72" s="13" t="s">
        <v>161</v>
      </c>
      <c r="B72" s="34"/>
      <c r="C72" s="34"/>
      <c r="D72" s="34"/>
      <c r="E72" s="34"/>
      <c r="F72" s="4"/>
      <c r="G72" s="4"/>
    </row>
    <row r="73" spans="1:7" ht="15" customHeight="1" thickTop="1" x14ac:dyDescent="0.35">
      <c r="A73" s="46" t="s">
        <v>33</v>
      </c>
      <c r="B73" s="47"/>
      <c r="C73" s="47"/>
      <c r="D73" s="47"/>
      <c r="E73" s="48"/>
    </row>
    <row r="74" spans="1:7" ht="15" customHeight="1" x14ac:dyDescent="0.35">
      <c r="A74" s="43" t="s">
        <v>177</v>
      </c>
      <c r="B74" s="38" t="s">
        <v>41</v>
      </c>
      <c r="C74" s="38" t="s">
        <v>42</v>
      </c>
      <c r="D74" s="38" t="s">
        <v>42</v>
      </c>
      <c r="E74" s="39" t="s">
        <v>901</v>
      </c>
    </row>
    <row r="75" spans="1:7" ht="15" customHeight="1" x14ac:dyDescent="0.35">
      <c r="A75" s="50" t="s">
        <v>178</v>
      </c>
      <c r="B75" s="38" t="s">
        <v>786</v>
      </c>
      <c r="C75" s="38" t="s">
        <v>786</v>
      </c>
      <c r="D75" s="38" t="s">
        <v>860</v>
      </c>
      <c r="E75" s="39" t="s">
        <v>786</v>
      </c>
    </row>
    <row r="76" spans="1:7" ht="15" customHeight="1" x14ac:dyDescent="0.35">
      <c r="A76" s="41" t="s">
        <v>84</v>
      </c>
      <c r="B76" s="29">
        <v>853078</v>
      </c>
      <c r="C76" s="29">
        <v>1294153</v>
      </c>
      <c r="D76" s="29">
        <v>1598766</v>
      </c>
      <c r="E76" s="42">
        <v>304613</v>
      </c>
    </row>
    <row r="77" spans="1:7" ht="15" customHeight="1" x14ac:dyDescent="0.35">
      <c r="A77" s="41" t="s">
        <v>85</v>
      </c>
      <c r="B77" s="29">
        <v>0</v>
      </c>
      <c r="C77" s="29">
        <v>0</v>
      </c>
      <c r="D77" s="29">
        <v>0</v>
      </c>
      <c r="E77" s="42">
        <v>0</v>
      </c>
    </row>
    <row r="78" spans="1:7" ht="15" customHeight="1" x14ac:dyDescent="0.35">
      <c r="A78" s="41" t="s">
        <v>86</v>
      </c>
      <c r="B78" s="29">
        <v>219085</v>
      </c>
      <c r="C78" s="29">
        <v>517661.2</v>
      </c>
      <c r="D78" s="29">
        <v>620642.1568</v>
      </c>
      <c r="E78" s="42">
        <v>102980.95679999999</v>
      </c>
    </row>
    <row r="79" spans="1:7" s="31" customFormat="1" ht="15" customHeight="1" x14ac:dyDescent="0.35">
      <c r="A79" s="43" t="s">
        <v>87</v>
      </c>
      <c r="B79" s="44">
        <v>1072163</v>
      </c>
      <c r="C79" s="44">
        <v>1811814.2</v>
      </c>
      <c r="D79" s="44">
        <v>2219408.1568</v>
      </c>
      <c r="E79" s="45">
        <v>407593.95680000004</v>
      </c>
    </row>
    <row r="80" spans="1:7" ht="15" customHeight="1" x14ac:dyDescent="0.35">
      <c r="A80" s="41" t="s">
        <v>163</v>
      </c>
      <c r="B80" s="29">
        <v>0</v>
      </c>
      <c r="C80" s="29">
        <v>0</v>
      </c>
      <c r="D80" s="29">
        <v>0</v>
      </c>
      <c r="E80" s="42">
        <v>0</v>
      </c>
    </row>
    <row r="81" spans="1:5" ht="15" customHeight="1" x14ac:dyDescent="0.35">
      <c r="A81" s="41" t="s">
        <v>164</v>
      </c>
      <c r="B81" s="29">
        <v>849</v>
      </c>
      <c r="C81" s="29">
        <v>0</v>
      </c>
      <c r="D81" s="29">
        <v>0</v>
      </c>
      <c r="E81" s="42">
        <v>0</v>
      </c>
    </row>
    <row r="82" spans="1:5" ht="15" customHeight="1" x14ac:dyDescent="0.35">
      <c r="A82" s="41" t="s">
        <v>165</v>
      </c>
      <c r="B82" s="29">
        <v>4615</v>
      </c>
      <c r="C82" s="29">
        <v>0</v>
      </c>
      <c r="D82" s="29">
        <v>0</v>
      </c>
      <c r="E82" s="42">
        <v>0</v>
      </c>
    </row>
    <row r="83" spans="1:5" s="31" customFormat="1" ht="15" customHeight="1" x14ac:dyDescent="0.35">
      <c r="A83" s="43" t="s">
        <v>91</v>
      </c>
      <c r="B83" s="44">
        <v>5464</v>
      </c>
      <c r="C83" s="44">
        <v>0</v>
      </c>
      <c r="D83" s="44">
        <v>0</v>
      </c>
      <c r="E83" s="45">
        <v>0</v>
      </c>
    </row>
    <row r="84" spans="1:5" ht="15" customHeight="1" x14ac:dyDescent="0.35">
      <c r="A84" s="41" t="s">
        <v>166</v>
      </c>
      <c r="B84" s="29">
        <v>70447</v>
      </c>
      <c r="C84" s="29">
        <v>20000</v>
      </c>
      <c r="D84" s="29">
        <v>0</v>
      </c>
      <c r="E84" s="42">
        <v>-20000</v>
      </c>
    </row>
    <row r="85" spans="1:5" ht="15" customHeight="1" x14ac:dyDescent="0.35">
      <c r="A85" s="41" t="s">
        <v>167</v>
      </c>
      <c r="B85" s="29">
        <v>0</v>
      </c>
      <c r="C85" s="29">
        <v>0</v>
      </c>
      <c r="D85" s="29">
        <v>0</v>
      </c>
      <c r="E85" s="42">
        <v>0</v>
      </c>
    </row>
    <row r="86" spans="1:5" ht="15" customHeight="1" x14ac:dyDescent="0.35">
      <c r="A86" s="41" t="s">
        <v>168</v>
      </c>
      <c r="B86" s="29">
        <v>0</v>
      </c>
      <c r="C86" s="29">
        <v>0</v>
      </c>
      <c r="D86" s="29">
        <v>0</v>
      </c>
      <c r="E86" s="42">
        <v>0</v>
      </c>
    </row>
    <row r="87" spans="1:5" ht="15" customHeight="1" x14ac:dyDescent="0.35">
      <c r="A87" s="41" t="s">
        <v>169</v>
      </c>
      <c r="B87" s="29">
        <v>0</v>
      </c>
      <c r="C87" s="29">
        <v>0</v>
      </c>
      <c r="D87" s="29">
        <v>0</v>
      </c>
      <c r="E87" s="42">
        <v>0</v>
      </c>
    </row>
    <row r="88" spans="1:5" s="31" customFormat="1" ht="15" customHeight="1" x14ac:dyDescent="0.35">
      <c r="A88" s="43" t="s">
        <v>96</v>
      </c>
      <c r="B88" s="44">
        <v>70447</v>
      </c>
      <c r="C88" s="44">
        <v>20000</v>
      </c>
      <c r="D88" s="44">
        <v>0</v>
      </c>
      <c r="E88" s="45">
        <v>-20000</v>
      </c>
    </row>
    <row r="89" spans="1:5" ht="15" customHeight="1" x14ac:dyDescent="0.35">
      <c r="A89" s="41" t="s">
        <v>170</v>
      </c>
      <c r="B89" s="29">
        <v>0</v>
      </c>
      <c r="C89" s="29">
        <v>0</v>
      </c>
      <c r="D89" s="29">
        <v>0</v>
      </c>
      <c r="E89" s="42">
        <v>0</v>
      </c>
    </row>
    <row r="90" spans="1:5" ht="15" customHeight="1" x14ac:dyDescent="0.35">
      <c r="A90" s="41" t="s">
        <v>171</v>
      </c>
      <c r="B90" s="29">
        <v>-110</v>
      </c>
      <c r="C90" s="29">
        <v>50000</v>
      </c>
      <c r="D90" s="29">
        <v>0</v>
      </c>
      <c r="E90" s="42">
        <v>-50000</v>
      </c>
    </row>
    <row r="91" spans="1:5" ht="15" customHeight="1" x14ac:dyDescent="0.35">
      <c r="A91" s="41" t="s">
        <v>172</v>
      </c>
      <c r="B91" s="29">
        <v>0</v>
      </c>
      <c r="C91" s="29">
        <v>0</v>
      </c>
      <c r="D91" s="29">
        <v>0</v>
      </c>
      <c r="E91" s="42">
        <v>0</v>
      </c>
    </row>
    <row r="92" spans="1:5" s="31" customFormat="1" ht="15" customHeight="1" x14ac:dyDescent="0.35">
      <c r="A92" s="43" t="s">
        <v>100</v>
      </c>
      <c r="B92" s="44">
        <v>-110</v>
      </c>
      <c r="C92" s="44">
        <v>50000</v>
      </c>
      <c r="D92" s="44">
        <v>0</v>
      </c>
      <c r="E92" s="45">
        <v>-50000</v>
      </c>
    </row>
    <row r="93" spans="1:5" s="31" customFormat="1" ht="15" customHeight="1" x14ac:dyDescent="0.35">
      <c r="A93" s="43" t="s">
        <v>199</v>
      </c>
      <c r="B93" s="44">
        <v>0</v>
      </c>
      <c r="C93" s="44">
        <v>0</v>
      </c>
      <c r="D93" s="44">
        <v>0</v>
      </c>
      <c r="E93" s="45">
        <v>0</v>
      </c>
    </row>
    <row r="94" spans="1:5" s="31" customFormat="1" ht="15" customHeight="1" x14ac:dyDescent="0.35">
      <c r="A94" s="43" t="s">
        <v>173</v>
      </c>
      <c r="B94" s="44">
        <v>1147964</v>
      </c>
      <c r="C94" s="44">
        <v>1881814.2</v>
      </c>
      <c r="D94" s="44">
        <v>2219408.1568</v>
      </c>
      <c r="E94" s="45">
        <v>337593.95680000004</v>
      </c>
    </row>
    <row r="95" spans="1:5" ht="15" customHeight="1" x14ac:dyDescent="0.35">
      <c r="A95" s="46" t="s">
        <v>33</v>
      </c>
      <c r="B95" s="47"/>
      <c r="C95" s="47"/>
      <c r="D95" s="47"/>
      <c r="E95" s="48"/>
    </row>
    <row r="96" spans="1:5" ht="15" customHeight="1" x14ac:dyDescent="0.35">
      <c r="A96" s="43" t="s">
        <v>179</v>
      </c>
      <c r="B96" s="38" t="s">
        <v>41</v>
      </c>
      <c r="C96" s="38" t="s">
        <v>42</v>
      </c>
      <c r="D96" s="38" t="s">
        <v>42</v>
      </c>
      <c r="E96" s="39" t="s">
        <v>901</v>
      </c>
    </row>
    <row r="97" spans="1:5" ht="15" customHeight="1" x14ac:dyDescent="0.35">
      <c r="A97" s="50"/>
      <c r="B97" s="38" t="s">
        <v>786</v>
      </c>
      <c r="C97" s="38" t="s">
        <v>786</v>
      </c>
      <c r="D97" s="38" t="s">
        <v>860</v>
      </c>
      <c r="E97" s="39" t="s">
        <v>786</v>
      </c>
    </row>
    <row r="98" spans="1:5" ht="15" customHeight="1" x14ac:dyDescent="0.35">
      <c r="A98" s="41" t="s">
        <v>84</v>
      </c>
      <c r="B98" s="29">
        <v>732397</v>
      </c>
      <c r="C98" s="29">
        <v>684256</v>
      </c>
      <c r="D98" s="29">
        <v>616695</v>
      </c>
      <c r="E98" s="42">
        <v>-67561</v>
      </c>
    </row>
    <row r="99" spans="1:5" ht="15" customHeight="1" x14ac:dyDescent="0.35">
      <c r="A99" s="41" t="s">
        <v>85</v>
      </c>
      <c r="B99" s="29">
        <v>0</v>
      </c>
      <c r="C99" s="29">
        <v>0</v>
      </c>
      <c r="D99" s="29">
        <v>0</v>
      </c>
      <c r="E99" s="42">
        <v>0</v>
      </c>
    </row>
    <row r="100" spans="1:5" ht="15" customHeight="1" x14ac:dyDescent="0.35">
      <c r="A100" s="41" t="s">
        <v>86</v>
      </c>
      <c r="B100" s="29">
        <v>209985</v>
      </c>
      <c r="C100" s="29">
        <v>273702.40000000002</v>
      </c>
      <c r="D100" s="29">
        <v>249652.02000000002</v>
      </c>
      <c r="E100" s="42">
        <v>-24050.380000000005</v>
      </c>
    </row>
    <row r="101" spans="1:5" s="31" customFormat="1" ht="15" customHeight="1" x14ac:dyDescent="0.35">
      <c r="A101" s="43" t="s">
        <v>87</v>
      </c>
      <c r="B101" s="44">
        <v>942382</v>
      </c>
      <c r="C101" s="44">
        <v>957958.4</v>
      </c>
      <c r="D101" s="44">
        <v>866347.02</v>
      </c>
      <c r="E101" s="45">
        <v>-91611.38</v>
      </c>
    </row>
    <row r="102" spans="1:5" ht="15" customHeight="1" x14ac:dyDescent="0.35">
      <c r="A102" s="41" t="s">
        <v>163</v>
      </c>
      <c r="B102" s="29">
        <v>0</v>
      </c>
      <c r="C102" s="29">
        <v>17000</v>
      </c>
      <c r="D102" s="29">
        <v>0</v>
      </c>
      <c r="E102" s="42">
        <v>-17000</v>
      </c>
    </row>
    <row r="103" spans="1:5" ht="15" customHeight="1" x14ac:dyDescent="0.35">
      <c r="A103" s="41" t="s">
        <v>164</v>
      </c>
      <c r="B103" s="29">
        <v>0</v>
      </c>
      <c r="C103" s="29">
        <v>4000</v>
      </c>
      <c r="D103" s="29">
        <v>0</v>
      </c>
      <c r="E103" s="42">
        <v>-4000</v>
      </c>
    </row>
    <row r="104" spans="1:5" ht="15" customHeight="1" x14ac:dyDescent="0.35">
      <c r="A104" s="41" t="s">
        <v>165</v>
      </c>
      <c r="B104" s="29">
        <v>2314</v>
      </c>
      <c r="C104" s="29">
        <v>2000</v>
      </c>
      <c r="D104" s="29">
        <v>0</v>
      </c>
      <c r="E104" s="42">
        <v>-2000</v>
      </c>
    </row>
    <row r="105" spans="1:5" s="31" customFormat="1" ht="15" customHeight="1" x14ac:dyDescent="0.35">
      <c r="A105" s="43" t="s">
        <v>91</v>
      </c>
      <c r="B105" s="44">
        <v>2314</v>
      </c>
      <c r="C105" s="44">
        <v>23000</v>
      </c>
      <c r="D105" s="44">
        <v>0</v>
      </c>
      <c r="E105" s="45">
        <v>-23000</v>
      </c>
    </row>
    <row r="106" spans="1:5" ht="15" customHeight="1" x14ac:dyDescent="0.35">
      <c r="A106" s="41" t="s">
        <v>166</v>
      </c>
      <c r="B106" s="29">
        <v>0</v>
      </c>
      <c r="C106" s="29">
        <v>0</v>
      </c>
      <c r="D106" s="29">
        <v>0</v>
      </c>
      <c r="E106" s="42">
        <v>0</v>
      </c>
    </row>
    <row r="107" spans="1:5" ht="15" customHeight="1" x14ac:dyDescent="0.35">
      <c r="A107" s="41" t="s">
        <v>167</v>
      </c>
      <c r="B107" s="29">
        <v>1754</v>
      </c>
      <c r="C107" s="29">
        <v>0</v>
      </c>
      <c r="D107" s="29">
        <v>0</v>
      </c>
      <c r="E107" s="42">
        <v>0</v>
      </c>
    </row>
    <row r="108" spans="1:5" ht="15" customHeight="1" x14ac:dyDescent="0.35">
      <c r="A108" s="41" t="s">
        <v>168</v>
      </c>
      <c r="B108" s="29">
        <v>0</v>
      </c>
      <c r="C108" s="29">
        <v>0</v>
      </c>
      <c r="D108" s="29">
        <v>0</v>
      </c>
      <c r="E108" s="42">
        <v>0</v>
      </c>
    </row>
    <row r="109" spans="1:5" ht="15" customHeight="1" x14ac:dyDescent="0.35">
      <c r="A109" s="41" t="s">
        <v>169</v>
      </c>
      <c r="B109" s="29">
        <v>0</v>
      </c>
      <c r="C109" s="29">
        <v>0</v>
      </c>
      <c r="D109" s="29">
        <v>0</v>
      </c>
      <c r="E109" s="42">
        <v>0</v>
      </c>
    </row>
    <row r="110" spans="1:5" s="31" customFormat="1" ht="15" customHeight="1" x14ac:dyDescent="0.35">
      <c r="A110" s="43" t="s">
        <v>96</v>
      </c>
      <c r="B110" s="44">
        <v>1754</v>
      </c>
      <c r="C110" s="44">
        <v>0</v>
      </c>
      <c r="D110" s="44">
        <v>0</v>
      </c>
      <c r="E110" s="45">
        <v>0</v>
      </c>
    </row>
    <row r="111" spans="1:5" ht="15" customHeight="1" x14ac:dyDescent="0.35">
      <c r="A111" s="41" t="s">
        <v>170</v>
      </c>
      <c r="B111" s="29">
        <v>0</v>
      </c>
      <c r="C111" s="29">
        <v>0</v>
      </c>
      <c r="D111" s="29">
        <v>0</v>
      </c>
      <c r="E111" s="42">
        <v>0</v>
      </c>
    </row>
    <row r="112" spans="1:5" ht="15" customHeight="1" x14ac:dyDescent="0.35">
      <c r="A112" s="41" t="s">
        <v>171</v>
      </c>
      <c r="B112" s="29">
        <v>0</v>
      </c>
      <c r="C112" s="29">
        <v>0</v>
      </c>
      <c r="D112" s="29">
        <v>0</v>
      </c>
      <c r="E112" s="42">
        <v>0</v>
      </c>
    </row>
    <row r="113" spans="1:5" ht="15" customHeight="1" x14ac:dyDescent="0.35">
      <c r="A113" s="41" t="s">
        <v>172</v>
      </c>
      <c r="B113" s="29">
        <v>0</v>
      </c>
      <c r="C113" s="29">
        <v>0</v>
      </c>
      <c r="D113" s="29">
        <v>0</v>
      </c>
      <c r="E113" s="42">
        <v>0</v>
      </c>
    </row>
    <row r="114" spans="1:5" s="31" customFormat="1" ht="15" customHeight="1" x14ac:dyDescent="0.35">
      <c r="A114" s="43" t="s">
        <v>100</v>
      </c>
      <c r="B114" s="44">
        <v>0</v>
      </c>
      <c r="C114" s="44">
        <v>0</v>
      </c>
      <c r="D114" s="44">
        <v>0</v>
      </c>
      <c r="E114" s="45">
        <v>0</v>
      </c>
    </row>
    <row r="115" spans="1:5" s="31" customFormat="1" ht="15" customHeight="1" x14ac:dyDescent="0.35">
      <c r="A115" s="43" t="s">
        <v>199</v>
      </c>
      <c r="B115" s="44">
        <v>0</v>
      </c>
      <c r="C115" s="44">
        <v>0</v>
      </c>
      <c r="D115" s="44">
        <v>0</v>
      </c>
      <c r="E115" s="45">
        <v>0</v>
      </c>
    </row>
    <row r="116" spans="1:5" s="31" customFormat="1" ht="15" customHeight="1" x14ac:dyDescent="0.35">
      <c r="A116" s="43" t="s">
        <v>173</v>
      </c>
      <c r="B116" s="44">
        <v>946450</v>
      </c>
      <c r="C116" s="44">
        <v>980958.4</v>
      </c>
      <c r="D116" s="44">
        <v>866347.02</v>
      </c>
      <c r="E116" s="45">
        <v>-114611.38</v>
      </c>
    </row>
    <row r="117" spans="1:5" ht="15" customHeight="1" x14ac:dyDescent="0.35">
      <c r="A117" s="53" t="s">
        <v>33</v>
      </c>
      <c r="B117" s="42"/>
      <c r="C117" s="42"/>
      <c r="D117" s="42"/>
      <c r="E117" s="42"/>
    </row>
    <row r="118" spans="1:5" ht="15" customHeight="1" x14ac:dyDescent="0.35">
      <c r="A118" s="43" t="s">
        <v>180</v>
      </c>
      <c r="B118" s="38" t="s">
        <v>41</v>
      </c>
      <c r="C118" s="38" t="s">
        <v>42</v>
      </c>
      <c r="D118" s="38" t="s">
        <v>42</v>
      </c>
      <c r="E118" s="39" t="s">
        <v>901</v>
      </c>
    </row>
    <row r="119" spans="1:5" ht="15" customHeight="1" x14ac:dyDescent="0.35">
      <c r="A119" s="50"/>
      <c r="B119" s="38" t="s">
        <v>786</v>
      </c>
      <c r="C119" s="38" t="s">
        <v>786</v>
      </c>
      <c r="D119" s="38" t="s">
        <v>860</v>
      </c>
      <c r="E119" s="39" t="s">
        <v>786</v>
      </c>
    </row>
    <row r="120" spans="1:5" ht="15" customHeight="1" x14ac:dyDescent="0.35">
      <c r="A120" s="41" t="s">
        <v>84</v>
      </c>
      <c r="B120" s="29">
        <v>3811894.89</v>
      </c>
      <c r="C120" s="29">
        <v>3262931</v>
      </c>
      <c r="D120" s="29">
        <v>4152549</v>
      </c>
      <c r="E120" s="42">
        <v>889618</v>
      </c>
    </row>
    <row r="121" spans="1:5" ht="15" customHeight="1" x14ac:dyDescent="0.35">
      <c r="A121" s="41" t="s">
        <v>85</v>
      </c>
      <c r="B121" s="29">
        <v>0</v>
      </c>
      <c r="C121" s="29">
        <v>0</v>
      </c>
      <c r="D121" s="29">
        <v>0</v>
      </c>
      <c r="E121" s="42">
        <v>0</v>
      </c>
    </row>
    <row r="122" spans="1:5" ht="15" customHeight="1" x14ac:dyDescent="0.35">
      <c r="A122" s="41" t="s">
        <v>86</v>
      </c>
      <c r="B122" s="29">
        <v>2163665.8099999996</v>
      </c>
      <c r="C122" s="29">
        <v>1336862.4000000001</v>
      </c>
      <c r="D122" s="29">
        <v>1555339</v>
      </c>
      <c r="E122" s="42">
        <v>218476.59999999986</v>
      </c>
    </row>
    <row r="123" spans="1:5" s="31" customFormat="1" ht="15" customHeight="1" x14ac:dyDescent="0.35">
      <c r="A123" s="43" t="s">
        <v>87</v>
      </c>
      <c r="B123" s="44">
        <v>5975560.6999999993</v>
      </c>
      <c r="C123" s="44">
        <v>4599793.4000000004</v>
      </c>
      <c r="D123" s="44">
        <v>5707888</v>
      </c>
      <c r="E123" s="45">
        <v>1108094.5999999996</v>
      </c>
    </row>
    <row r="124" spans="1:5" ht="15" customHeight="1" x14ac:dyDescent="0.35">
      <c r="A124" s="41" t="s">
        <v>163</v>
      </c>
      <c r="B124" s="29">
        <v>32373</v>
      </c>
      <c r="C124" s="29">
        <v>3000</v>
      </c>
      <c r="D124" s="29">
        <v>30000</v>
      </c>
      <c r="E124" s="42">
        <v>27000</v>
      </c>
    </row>
    <row r="125" spans="1:5" ht="15" customHeight="1" x14ac:dyDescent="0.35">
      <c r="A125" s="41" t="s">
        <v>164</v>
      </c>
      <c r="B125" s="29">
        <v>1138027.52</v>
      </c>
      <c r="C125" s="29">
        <v>512190</v>
      </c>
      <c r="D125" s="29">
        <v>1193000</v>
      </c>
      <c r="E125" s="42">
        <v>680810</v>
      </c>
    </row>
    <row r="126" spans="1:5" ht="15" customHeight="1" x14ac:dyDescent="0.35">
      <c r="A126" s="41" t="s">
        <v>165</v>
      </c>
      <c r="B126" s="29">
        <v>27055</v>
      </c>
      <c r="C126" s="29">
        <v>4000</v>
      </c>
      <c r="D126" s="29">
        <v>101000</v>
      </c>
      <c r="E126" s="42">
        <v>97000</v>
      </c>
    </row>
    <row r="127" spans="1:5" s="31" customFormat="1" ht="15" customHeight="1" x14ac:dyDescent="0.35">
      <c r="A127" s="43" t="s">
        <v>91</v>
      </c>
      <c r="B127" s="44">
        <v>1197455.52</v>
      </c>
      <c r="C127" s="44">
        <v>519190</v>
      </c>
      <c r="D127" s="44">
        <v>1324000</v>
      </c>
      <c r="E127" s="45">
        <v>804810</v>
      </c>
    </row>
    <row r="128" spans="1:5" ht="15" customHeight="1" x14ac:dyDescent="0.35">
      <c r="A128" s="41" t="s">
        <v>166</v>
      </c>
      <c r="B128" s="29">
        <v>46443</v>
      </c>
      <c r="C128" s="29">
        <v>19916</v>
      </c>
      <c r="D128" s="29">
        <v>34916</v>
      </c>
      <c r="E128" s="42">
        <v>15000</v>
      </c>
    </row>
    <row r="129" spans="1:7" ht="15" customHeight="1" x14ac:dyDescent="0.35">
      <c r="A129" s="41" t="s">
        <v>167</v>
      </c>
      <c r="B129" s="29">
        <v>248015</v>
      </c>
      <c r="C129" s="29">
        <v>5000</v>
      </c>
      <c r="D129" s="29">
        <v>88395</v>
      </c>
      <c r="E129" s="42">
        <v>83395</v>
      </c>
    </row>
    <row r="130" spans="1:7" ht="15" customHeight="1" x14ac:dyDescent="0.35">
      <c r="A130" s="41" t="s">
        <v>168</v>
      </c>
      <c r="B130" s="29">
        <v>0</v>
      </c>
      <c r="C130" s="29">
        <v>0</v>
      </c>
      <c r="D130" s="29">
        <v>0</v>
      </c>
      <c r="E130" s="42">
        <v>0</v>
      </c>
    </row>
    <row r="131" spans="1:7" ht="15" customHeight="1" x14ac:dyDescent="0.35">
      <c r="A131" s="41" t="s">
        <v>169</v>
      </c>
      <c r="B131" s="29">
        <v>1417162</v>
      </c>
      <c r="C131" s="29">
        <v>1277831</v>
      </c>
      <c r="D131" s="29">
        <v>1283661</v>
      </c>
      <c r="E131" s="42">
        <v>5830</v>
      </c>
    </row>
    <row r="132" spans="1:7" s="31" customFormat="1" ht="15" customHeight="1" x14ac:dyDescent="0.35">
      <c r="A132" s="43" t="s">
        <v>96</v>
      </c>
      <c r="B132" s="44">
        <v>1711620</v>
      </c>
      <c r="C132" s="44">
        <v>1302747</v>
      </c>
      <c r="D132" s="44">
        <v>1406972</v>
      </c>
      <c r="E132" s="45">
        <v>104225</v>
      </c>
    </row>
    <row r="133" spans="1:7" ht="15" customHeight="1" x14ac:dyDescent="0.35">
      <c r="A133" s="41" t="s">
        <v>170</v>
      </c>
      <c r="B133" s="29">
        <v>0</v>
      </c>
      <c r="C133" s="29">
        <v>0</v>
      </c>
      <c r="D133" s="29">
        <v>0</v>
      </c>
      <c r="E133" s="42">
        <v>0</v>
      </c>
    </row>
    <row r="134" spans="1:7" ht="15" customHeight="1" x14ac:dyDescent="0.35">
      <c r="A134" s="41" t="s">
        <v>171</v>
      </c>
      <c r="B134" s="29">
        <v>0</v>
      </c>
      <c r="C134" s="29">
        <v>0</v>
      </c>
      <c r="D134" s="29">
        <v>0</v>
      </c>
      <c r="E134" s="42">
        <v>0</v>
      </c>
    </row>
    <row r="135" spans="1:7" ht="15" customHeight="1" x14ac:dyDescent="0.35">
      <c r="A135" s="41" t="s">
        <v>172</v>
      </c>
      <c r="B135" s="29">
        <v>0</v>
      </c>
      <c r="C135" s="29">
        <v>0</v>
      </c>
      <c r="D135" s="29">
        <v>0</v>
      </c>
      <c r="E135" s="42">
        <v>0</v>
      </c>
    </row>
    <row r="136" spans="1:7" s="31" customFormat="1" ht="15" customHeight="1" x14ac:dyDescent="0.35">
      <c r="A136" s="43" t="s">
        <v>100</v>
      </c>
      <c r="B136" s="44">
        <v>0</v>
      </c>
      <c r="C136" s="44">
        <v>0</v>
      </c>
      <c r="D136" s="44">
        <v>0</v>
      </c>
      <c r="E136" s="45">
        <v>0</v>
      </c>
    </row>
    <row r="137" spans="1:7" s="31" customFormat="1" ht="15" customHeight="1" x14ac:dyDescent="0.35">
      <c r="A137" s="43" t="s">
        <v>199</v>
      </c>
      <c r="B137" s="44">
        <v>0</v>
      </c>
      <c r="C137" s="44">
        <v>0</v>
      </c>
      <c r="D137" s="44">
        <v>0</v>
      </c>
      <c r="E137" s="45">
        <v>0</v>
      </c>
    </row>
    <row r="138" spans="1:7" s="31" customFormat="1" ht="15" customHeight="1" x14ac:dyDescent="0.35">
      <c r="A138" s="50" t="s">
        <v>173</v>
      </c>
      <c r="B138" s="51">
        <v>8884636.2199999988</v>
      </c>
      <c r="C138" s="51">
        <v>6421730.4000000004</v>
      </c>
      <c r="D138" s="51">
        <v>8438860</v>
      </c>
      <c r="E138" s="52">
        <v>2017129.5999999996</v>
      </c>
    </row>
    <row r="139" spans="1:7" ht="15" customHeight="1" x14ac:dyDescent="0.35">
      <c r="A139" s="3" t="s">
        <v>37</v>
      </c>
    </row>
    <row r="140" spans="1:7" ht="15" customHeight="1" x14ac:dyDescent="0.35">
      <c r="A140" s="3" t="s">
        <v>176</v>
      </c>
      <c r="C140" s="32" t="s">
        <v>17</v>
      </c>
      <c r="D140" s="33" t="s">
        <v>372</v>
      </c>
      <c r="E140" s="33"/>
    </row>
    <row r="141" spans="1:7" ht="15" customHeight="1" thickBot="1" x14ac:dyDescent="0.4">
      <c r="A141" s="13" t="s">
        <v>161</v>
      </c>
      <c r="B141" s="34"/>
      <c r="C141" s="34"/>
      <c r="D141" s="34"/>
      <c r="E141" s="34"/>
      <c r="F141" s="4"/>
      <c r="G141" s="4"/>
    </row>
    <row r="142" spans="1:7" ht="15" customHeight="1" thickTop="1" x14ac:dyDescent="0.35">
      <c r="A142" s="16" t="s">
        <v>33</v>
      </c>
      <c r="B142" s="36"/>
      <c r="C142" s="36"/>
      <c r="D142" s="36"/>
      <c r="E142" s="54"/>
    </row>
    <row r="143" spans="1:7" ht="15" customHeight="1" x14ac:dyDescent="0.35">
      <c r="A143" s="55" t="s">
        <v>181</v>
      </c>
      <c r="B143" s="38" t="s">
        <v>41</v>
      </c>
      <c r="C143" s="38" t="s">
        <v>42</v>
      </c>
      <c r="D143" s="38" t="s">
        <v>42</v>
      </c>
      <c r="E143" s="39" t="s">
        <v>901</v>
      </c>
    </row>
    <row r="144" spans="1:7" ht="15" customHeight="1" x14ac:dyDescent="0.35">
      <c r="A144" s="56" t="s">
        <v>182</v>
      </c>
      <c r="B144" s="38" t="s">
        <v>786</v>
      </c>
      <c r="C144" s="38" t="s">
        <v>786</v>
      </c>
      <c r="D144" s="38" t="s">
        <v>860</v>
      </c>
      <c r="E144" s="39" t="s">
        <v>786</v>
      </c>
    </row>
    <row r="145" spans="1:5" ht="15" customHeight="1" x14ac:dyDescent="0.35">
      <c r="A145" s="41" t="s">
        <v>84</v>
      </c>
      <c r="B145" s="29">
        <v>0</v>
      </c>
      <c r="C145" s="29">
        <v>0</v>
      </c>
      <c r="D145" s="29">
        <v>0</v>
      </c>
      <c r="E145" s="42">
        <v>0</v>
      </c>
    </row>
    <row r="146" spans="1:5" ht="15" customHeight="1" x14ac:dyDescent="0.35">
      <c r="A146" s="41" t="s">
        <v>85</v>
      </c>
      <c r="B146" s="29">
        <v>0</v>
      </c>
      <c r="C146" s="29">
        <v>0</v>
      </c>
      <c r="D146" s="29">
        <v>0</v>
      </c>
      <c r="E146" s="42">
        <v>0</v>
      </c>
    </row>
    <row r="147" spans="1:5" ht="15" customHeight="1" x14ac:dyDescent="0.35">
      <c r="A147" s="41" t="s">
        <v>86</v>
      </c>
      <c r="B147" s="29">
        <v>82685</v>
      </c>
      <c r="C147" s="29">
        <v>0</v>
      </c>
      <c r="D147" s="29">
        <v>0</v>
      </c>
      <c r="E147" s="42">
        <v>0</v>
      </c>
    </row>
    <row r="148" spans="1:5" s="31" customFormat="1" ht="15" customHeight="1" x14ac:dyDescent="0.35">
      <c r="A148" s="43" t="s">
        <v>87</v>
      </c>
      <c r="B148" s="44">
        <v>82685</v>
      </c>
      <c r="C148" s="44">
        <v>0</v>
      </c>
      <c r="D148" s="44">
        <v>0</v>
      </c>
      <c r="E148" s="45">
        <v>0</v>
      </c>
    </row>
    <row r="149" spans="1:5" ht="15" customHeight="1" x14ac:dyDescent="0.35">
      <c r="A149" s="41" t="s">
        <v>163</v>
      </c>
      <c r="B149" s="29">
        <v>0</v>
      </c>
      <c r="C149" s="29">
        <v>0</v>
      </c>
      <c r="D149" s="29">
        <v>0</v>
      </c>
      <c r="E149" s="42">
        <v>0</v>
      </c>
    </row>
    <row r="150" spans="1:5" ht="15" customHeight="1" x14ac:dyDescent="0.35">
      <c r="A150" s="41" t="s">
        <v>164</v>
      </c>
      <c r="B150" s="29">
        <v>0</v>
      </c>
      <c r="C150" s="29">
        <v>0</v>
      </c>
      <c r="D150" s="29">
        <v>0</v>
      </c>
      <c r="E150" s="42">
        <v>0</v>
      </c>
    </row>
    <row r="151" spans="1:5" ht="15" customHeight="1" x14ac:dyDescent="0.35">
      <c r="A151" s="41" t="s">
        <v>165</v>
      </c>
      <c r="B151" s="29">
        <v>0</v>
      </c>
      <c r="C151" s="29">
        <v>0</v>
      </c>
      <c r="D151" s="29">
        <v>0</v>
      </c>
      <c r="E151" s="42">
        <v>0</v>
      </c>
    </row>
    <row r="152" spans="1:5" s="31" customFormat="1" ht="15" customHeight="1" x14ac:dyDescent="0.35">
      <c r="A152" s="43" t="s">
        <v>91</v>
      </c>
      <c r="B152" s="44">
        <v>0</v>
      </c>
      <c r="C152" s="44">
        <v>0</v>
      </c>
      <c r="D152" s="44">
        <v>0</v>
      </c>
      <c r="E152" s="45">
        <v>0</v>
      </c>
    </row>
    <row r="153" spans="1:5" ht="15" customHeight="1" x14ac:dyDescent="0.35">
      <c r="A153" s="41" t="s">
        <v>166</v>
      </c>
      <c r="B153" s="29">
        <v>0</v>
      </c>
      <c r="C153" s="29">
        <v>0</v>
      </c>
      <c r="D153" s="29">
        <v>0</v>
      </c>
      <c r="E153" s="42">
        <v>0</v>
      </c>
    </row>
    <row r="154" spans="1:5" ht="15" customHeight="1" x14ac:dyDescent="0.35">
      <c r="A154" s="41" t="s">
        <v>167</v>
      </c>
      <c r="B154" s="29">
        <v>823843</v>
      </c>
      <c r="C154" s="29">
        <v>250000</v>
      </c>
      <c r="D154" s="29">
        <v>350000</v>
      </c>
      <c r="E154" s="42">
        <v>100000</v>
      </c>
    </row>
    <row r="155" spans="1:5" ht="15" customHeight="1" x14ac:dyDescent="0.35">
      <c r="A155" s="41" t="s">
        <v>168</v>
      </c>
      <c r="B155" s="29">
        <v>0</v>
      </c>
      <c r="C155" s="29">
        <v>0</v>
      </c>
      <c r="D155" s="29">
        <v>0</v>
      </c>
      <c r="E155" s="42">
        <v>0</v>
      </c>
    </row>
    <row r="156" spans="1:5" ht="15" customHeight="1" x14ac:dyDescent="0.35">
      <c r="A156" s="41" t="s">
        <v>169</v>
      </c>
      <c r="B156" s="29">
        <v>0</v>
      </c>
      <c r="C156" s="29">
        <v>0</v>
      </c>
      <c r="D156" s="29">
        <v>0</v>
      </c>
      <c r="E156" s="42">
        <v>0</v>
      </c>
    </row>
    <row r="157" spans="1:5" s="31" customFormat="1" ht="15" customHeight="1" x14ac:dyDescent="0.35">
      <c r="A157" s="43" t="s">
        <v>96</v>
      </c>
      <c r="B157" s="44">
        <v>823843</v>
      </c>
      <c r="C157" s="44">
        <v>250000</v>
      </c>
      <c r="D157" s="44">
        <v>350000</v>
      </c>
      <c r="E157" s="45">
        <v>100000</v>
      </c>
    </row>
    <row r="158" spans="1:5" ht="15" customHeight="1" x14ac:dyDescent="0.35">
      <c r="A158" s="41" t="s">
        <v>170</v>
      </c>
      <c r="B158" s="29">
        <v>0</v>
      </c>
      <c r="C158" s="29">
        <v>0</v>
      </c>
      <c r="D158" s="29">
        <v>0</v>
      </c>
      <c r="E158" s="42">
        <v>0</v>
      </c>
    </row>
    <row r="159" spans="1:5" ht="15" customHeight="1" x14ac:dyDescent="0.35">
      <c r="A159" s="41" t="s">
        <v>171</v>
      </c>
      <c r="B159" s="29">
        <v>0</v>
      </c>
      <c r="C159" s="29">
        <v>0</v>
      </c>
      <c r="D159" s="29">
        <v>0</v>
      </c>
      <c r="E159" s="42">
        <v>0</v>
      </c>
    </row>
    <row r="160" spans="1:5" ht="15" customHeight="1" x14ac:dyDescent="0.35">
      <c r="A160" s="41" t="s">
        <v>172</v>
      </c>
      <c r="B160" s="29">
        <v>0</v>
      </c>
      <c r="C160" s="29">
        <v>0</v>
      </c>
      <c r="D160" s="29">
        <v>0</v>
      </c>
      <c r="E160" s="42">
        <v>0</v>
      </c>
    </row>
    <row r="161" spans="1:5" s="31" customFormat="1" ht="15" customHeight="1" x14ac:dyDescent="0.35">
      <c r="A161" s="43" t="s">
        <v>100</v>
      </c>
      <c r="B161" s="44">
        <v>0</v>
      </c>
      <c r="C161" s="44">
        <v>0</v>
      </c>
      <c r="D161" s="44">
        <v>0</v>
      </c>
      <c r="E161" s="45">
        <v>0</v>
      </c>
    </row>
    <row r="162" spans="1:5" s="31" customFormat="1" ht="15" customHeight="1" x14ac:dyDescent="0.35">
      <c r="A162" s="43" t="s">
        <v>199</v>
      </c>
      <c r="B162" s="44">
        <v>0</v>
      </c>
      <c r="C162" s="44">
        <v>0</v>
      </c>
      <c r="D162" s="44">
        <v>0</v>
      </c>
      <c r="E162" s="45">
        <v>0</v>
      </c>
    </row>
    <row r="163" spans="1:5" s="31" customFormat="1" ht="15" customHeight="1" x14ac:dyDescent="0.35">
      <c r="A163" s="43" t="s">
        <v>173</v>
      </c>
      <c r="B163" s="44">
        <v>906528</v>
      </c>
      <c r="C163" s="44">
        <v>250000</v>
      </c>
      <c r="D163" s="44">
        <v>350000</v>
      </c>
      <c r="E163" s="45">
        <v>100000</v>
      </c>
    </row>
    <row r="164" spans="1:5" ht="15" customHeight="1" x14ac:dyDescent="0.35">
      <c r="A164" s="57" t="s">
        <v>33</v>
      </c>
      <c r="B164" s="47"/>
      <c r="C164" s="47"/>
      <c r="D164" s="47"/>
      <c r="E164" s="48"/>
    </row>
    <row r="165" spans="1:5" ht="15" customHeight="1" x14ac:dyDescent="0.35">
      <c r="A165" s="43" t="s">
        <v>183</v>
      </c>
      <c r="B165" s="38" t="s">
        <v>41</v>
      </c>
      <c r="C165" s="38" t="s">
        <v>42</v>
      </c>
      <c r="D165" s="38" t="s">
        <v>42</v>
      </c>
      <c r="E165" s="39" t="s">
        <v>901</v>
      </c>
    </row>
    <row r="166" spans="1:5" ht="15" customHeight="1" x14ac:dyDescent="0.35">
      <c r="A166" s="58" t="s">
        <v>184</v>
      </c>
      <c r="B166" s="38" t="s">
        <v>786</v>
      </c>
      <c r="C166" s="38" t="s">
        <v>786</v>
      </c>
      <c r="D166" s="38" t="s">
        <v>860</v>
      </c>
      <c r="E166" s="39" t="s">
        <v>786</v>
      </c>
    </row>
    <row r="167" spans="1:5" ht="15" customHeight="1" x14ac:dyDescent="0.35">
      <c r="A167" s="41" t="s">
        <v>84</v>
      </c>
      <c r="B167" s="29">
        <v>404422</v>
      </c>
      <c r="C167" s="29">
        <v>614390</v>
      </c>
      <c r="D167" s="29">
        <v>587198</v>
      </c>
      <c r="E167" s="42">
        <v>-27192</v>
      </c>
    </row>
    <row r="168" spans="1:5" ht="15" customHeight="1" x14ac:dyDescent="0.35">
      <c r="A168" s="41" t="s">
        <v>85</v>
      </c>
      <c r="B168" s="29">
        <v>0</v>
      </c>
      <c r="C168" s="29">
        <v>0</v>
      </c>
      <c r="D168" s="29">
        <v>0</v>
      </c>
      <c r="E168" s="42">
        <v>0</v>
      </c>
    </row>
    <row r="169" spans="1:5" ht="15" customHeight="1" x14ac:dyDescent="0.35">
      <c r="A169" s="41" t="s">
        <v>86</v>
      </c>
      <c r="B169" s="29">
        <v>192593</v>
      </c>
      <c r="C169" s="29">
        <v>245755.80000000002</v>
      </c>
      <c r="D169" s="29">
        <v>227683</v>
      </c>
      <c r="E169" s="42">
        <v>-18072.800000000017</v>
      </c>
    </row>
    <row r="170" spans="1:5" s="31" customFormat="1" ht="15" customHeight="1" x14ac:dyDescent="0.35">
      <c r="A170" s="43" t="s">
        <v>87</v>
      </c>
      <c r="B170" s="44">
        <v>597015</v>
      </c>
      <c r="C170" s="44">
        <v>860145.8</v>
      </c>
      <c r="D170" s="44">
        <v>814881</v>
      </c>
      <c r="E170" s="45">
        <v>-45264.800000000047</v>
      </c>
    </row>
    <row r="171" spans="1:5" ht="15" customHeight="1" x14ac:dyDescent="0.35">
      <c r="A171" s="41" t="s">
        <v>163</v>
      </c>
      <c r="B171" s="29">
        <v>0</v>
      </c>
      <c r="C171" s="29">
        <v>0</v>
      </c>
      <c r="D171" s="29">
        <v>0</v>
      </c>
      <c r="E171" s="42">
        <v>0</v>
      </c>
    </row>
    <row r="172" spans="1:5" ht="15" customHeight="1" x14ac:dyDescent="0.35">
      <c r="A172" s="41" t="s">
        <v>164</v>
      </c>
      <c r="B172" s="29">
        <v>2741000</v>
      </c>
      <c r="C172" s="29">
        <v>3500000</v>
      </c>
      <c r="D172" s="29">
        <v>3351799</v>
      </c>
      <c r="E172" s="42">
        <v>-148201</v>
      </c>
    </row>
    <row r="173" spans="1:5" ht="15" customHeight="1" x14ac:dyDescent="0.35">
      <c r="A173" s="41" t="s">
        <v>165</v>
      </c>
      <c r="B173" s="29">
        <v>10271</v>
      </c>
      <c r="C173" s="29">
        <v>76000</v>
      </c>
      <c r="D173" s="29">
        <v>75000</v>
      </c>
      <c r="E173" s="42">
        <v>-1000</v>
      </c>
    </row>
    <row r="174" spans="1:5" s="31" customFormat="1" ht="15" customHeight="1" x14ac:dyDescent="0.35">
      <c r="A174" s="43" t="s">
        <v>91</v>
      </c>
      <c r="B174" s="44">
        <v>2751271</v>
      </c>
      <c r="C174" s="44">
        <v>3576000</v>
      </c>
      <c r="D174" s="44">
        <v>3426799</v>
      </c>
      <c r="E174" s="45">
        <v>-149201</v>
      </c>
    </row>
    <row r="175" spans="1:5" ht="15" customHeight="1" x14ac:dyDescent="0.35">
      <c r="A175" s="41" t="s">
        <v>166</v>
      </c>
      <c r="B175" s="29">
        <v>0</v>
      </c>
      <c r="C175" s="29">
        <v>0</v>
      </c>
      <c r="D175" s="29">
        <v>0</v>
      </c>
      <c r="E175" s="42">
        <v>0</v>
      </c>
    </row>
    <row r="176" spans="1:5" ht="15" customHeight="1" x14ac:dyDescent="0.35">
      <c r="A176" s="41" t="s">
        <v>167</v>
      </c>
      <c r="B176" s="29">
        <v>0</v>
      </c>
      <c r="C176" s="29">
        <v>1312098</v>
      </c>
      <c r="D176" s="29">
        <v>0</v>
      </c>
      <c r="E176" s="42">
        <v>-1312098</v>
      </c>
    </row>
    <row r="177" spans="1:5" ht="15" customHeight="1" x14ac:dyDescent="0.35">
      <c r="A177" s="41" t="s">
        <v>168</v>
      </c>
      <c r="B177" s="29">
        <v>0</v>
      </c>
      <c r="C177" s="29">
        <v>0</v>
      </c>
      <c r="D177" s="29">
        <v>0</v>
      </c>
      <c r="E177" s="42">
        <v>0</v>
      </c>
    </row>
    <row r="178" spans="1:5" ht="15" customHeight="1" x14ac:dyDescent="0.35">
      <c r="A178" s="41" t="s">
        <v>169</v>
      </c>
      <c r="B178" s="29">
        <v>0</v>
      </c>
      <c r="C178" s="29">
        <v>301984</v>
      </c>
      <c r="D178" s="29">
        <v>0</v>
      </c>
      <c r="E178" s="42">
        <v>-301984</v>
      </c>
    </row>
    <row r="179" spans="1:5" s="31" customFormat="1" ht="15" customHeight="1" x14ac:dyDescent="0.35">
      <c r="A179" s="43" t="s">
        <v>96</v>
      </c>
      <c r="B179" s="44">
        <v>0</v>
      </c>
      <c r="C179" s="44">
        <v>1614082</v>
      </c>
      <c r="D179" s="44">
        <v>0</v>
      </c>
      <c r="E179" s="45">
        <v>-1614082</v>
      </c>
    </row>
    <row r="180" spans="1:5" ht="15" customHeight="1" x14ac:dyDescent="0.35">
      <c r="A180" s="41" t="s">
        <v>170</v>
      </c>
      <c r="B180" s="29">
        <v>0</v>
      </c>
      <c r="C180" s="29">
        <v>0</v>
      </c>
      <c r="D180" s="29">
        <v>0</v>
      </c>
      <c r="E180" s="42">
        <v>0</v>
      </c>
    </row>
    <row r="181" spans="1:5" ht="15" customHeight="1" x14ac:dyDescent="0.35">
      <c r="A181" s="41" t="s">
        <v>171</v>
      </c>
      <c r="B181" s="29">
        <v>0</v>
      </c>
      <c r="C181" s="29">
        <v>0</v>
      </c>
      <c r="D181" s="29">
        <v>0</v>
      </c>
      <c r="E181" s="42">
        <v>0</v>
      </c>
    </row>
    <row r="182" spans="1:5" ht="15" customHeight="1" x14ac:dyDescent="0.35">
      <c r="A182" s="41" t="s">
        <v>172</v>
      </c>
      <c r="B182" s="29">
        <v>0</v>
      </c>
      <c r="C182" s="29">
        <v>0</v>
      </c>
      <c r="D182" s="29">
        <v>0</v>
      </c>
      <c r="E182" s="42">
        <v>0</v>
      </c>
    </row>
    <row r="183" spans="1:5" s="31" customFormat="1" ht="15" customHeight="1" x14ac:dyDescent="0.35">
      <c r="A183" s="43" t="s">
        <v>100</v>
      </c>
      <c r="B183" s="44">
        <v>0</v>
      </c>
      <c r="C183" s="44">
        <v>0</v>
      </c>
      <c r="D183" s="44">
        <v>0</v>
      </c>
      <c r="E183" s="45">
        <v>0</v>
      </c>
    </row>
    <row r="184" spans="1:5" s="31" customFormat="1" ht="15" customHeight="1" x14ac:dyDescent="0.35">
      <c r="A184" s="43" t="s">
        <v>199</v>
      </c>
      <c r="B184" s="44">
        <v>0</v>
      </c>
      <c r="C184" s="44">
        <v>0</v>
      </c>
      <c r="D184" s="44">
        <v>0</v>
      </c>
      <c r="E184" s="45">
        <v>0</v>
      </c>
    </row>
    <row r="185" spans="1:5" s="31" customFormat="1" ht="15" customHeight="1" x14ac:dyDescent="0.35">
      <c r="A185" s="43" t="s">
        <v>173</v>
      </c>
      <c r="B185" s="44">
        <v>3348286</v>
      </c>
      <c r="C185" s="44">
        <v>6050227.7999999998</v>
      </c>
      <c r="D185" s="44">
        <v>4241680</v>
      </c>
      <c r="E185" s="45">
        <v>-1808547.7999999998</v>
      </c>
    </row>
    <row r="186" spans="1:5" ht="15" customHeight="1" x14ac:dyDescent="0.35">
      <c r="A186" s="46"/>
      <c r="B186" s="47"/>
      <c r="C186" s="47"/>
      <c r="D186" s="47"/>
      <c r="E186" s="48"/>
    </row>
    <row r="187" spans="1:5" ht="15" customHeight="1" x14ac:dyDescent="0.35">
      <c r="A187" s="43" t="s">
        <v>77</v>
      </c>
      <c r="B187" s="38" t="s">
        <v>41</v>
      </c>
      <c r="C187" s="38" t="s">
        <v>42</v>
      </c>
      <c r="D187" s="38" t="s">
        <v>42</v>
      </c>
      <c r="E187" s="39" t="s">
        <v>901</v>
      </c>
    </row>
    <row r="188" spans="1:5" ht="15" customHeight="1" x14ac:dyDescent="0.35">
      <c r="A188" s="49"/>
      <c r="B188" s="38" t="s">
        <v>786</v>
      </c>
      <c r="C188" s="38" t="s">
        <v>786</v>
      </c>
      <c r="D188" s="38" t="s">
        <v>860</v>
      </c>
      <c r="E188" s="39" t="s">
        <v>786</v>
      </c>
    </row>
    <row r="189" spans="1:5" ht="15" customHeight="1" x14ac:dyDescent="0.35">
      <c r="A189" s="41" t="s">
        <v>84</v>
      </c>
      <c r="B189" s="29">
        <v>12114326.890000001</v>
      </c>
      <c r="C189" s="29">
        <v>11545993</v>
      </c>
      <c r="D189" s="29">
        <v>12665807</v>
      </c>
      <c r="E189" s="42">
        <v>1119814</v>
      </c>
    </row>
    <row r="190" spans="1:5" ht="15" customHeight="1" x14ac:dyDescent="0.35">
      <c r="A190" s="41" t="s">
        <v>85</v>
      </c>
      <c r="B190" s="29">
        <v>0</v>
      </c>
      <c r="C190" s="29">
        <v>0</v>
      </c>
      <c r="D190" s="29">
        <v>0</v>
      </c>
      <c r="E190" s="42">
        <v>0</v>
      </c>
    </row>
    <row r="191" spans="1:5" ht="15" customHeight="1" x14ac:dyDescent="0.35">
      <c r="A191" s="41" t="s">
        <v>86</v>
      </c>
      <c r="B191" s="29">
        <v>4773098.8099999996</v>
      </c>
      <c r="C191" s="29">
        <v>4650087</v>
      </c>
      <c r="D191" s="29">
        <v>4672403.1767999995</v>
      </c>
      <c r="E191" s="42">
        <v>22316.17679999955</v>
      </c>
    </row>
    <row r="192" spans="1:5" s="31" customFormat="1" ht="15" customHeight="1" x14ac:dyDescent="0.35">
      <c r="A192" s="43" t="s">
        <v>87</v>
      </c>
      <c r="B192" s="44">
        <v>16887425.699999999</v>
      </c>
      <c r="C192" s="44">
        <v>16196080</v>
      </c>
      <c r="D192" s="44">
        <v>17338210.176799998</v>
      </c>
      <c r="E192" s="45">
        <v>1142130.1767999977</v>
      </c>
    </row>
    <row r="193" spans="1:5" ht="15" customHeight="1" x14ac:dyDescent="0.35">
      <c r="A193" s="41" t="s">
        <v>163</v>
      </c>
      <c r="B193" s="29">
        <v>32373</v>
      </c>
      <c r="C193" s="29">
        <v>20000</v>
      </c>
      <c r="D193" s="29">
        <v>30000</v>
      </c>
      <c r="E193" s="42">
        <v>10000</v>
      </c>
    </row>
    <row r="194" spans="1:5" ht="15" customHeight="1" x14ac:dyDescent="0.35">
      <c r="A194" s="41" t="s">
        <v>164</v>
      </c>
      <c r="B194" s="29">
        <v>3879776.52</v>
      </c>
      <c r="C194" s="29">
        <v>4019190</v>
      </c>
      <c r="D194" s="29">
        <v>4544799</v>
      </c>
      <c r="E194" s="42">
        <v>525609</v>
      </c>
    </row>
    <row r="195" spans="1:5" ht="15" customHeight="1" x14ac:dyDescent="0.35">
      <c r="A195" s="41" t="s">
        <v>165</v>
      </c>
      <c r="B195" s="29">
        <v>44837</v>
      </c>
      <c r="C195" s="29">
        <v>84000</v>
      </c>
      <c r="D195" s="29">
        <v>176000</v>
      </c>
      <c r="E195" s="42">
        <v>92000</v>
      </c>
    </row>
    <row r="196" spans="1:5" s="31" customFormat="1" ht="15" customHeight="1" x14ac:dyDescent="0.35">
      <c r="A196" s="43" t="s">
        <v>91</v>
      </c>
      <c r="B196" s="44">
        <v>3956986.52</v>
      </c>
      <c r="C196" s="44">
        <v>4123190</v>
      </c>
      <c r="D196" s="44">
        <v>4750799</v>
      </c>
      <c r="E196" s="45">
        <v>627609</v>
      </c>
    </row>
    <row r="197" spans="1:5" ht="15" customHeight="1" x14ac:dyDescent="0.35">
      <c r="A197" s="41" t="s">
        <v>166</v>
      </c>
      <c r="B197" s="29">
        <v>139390</v>
      </c>
      <c r="C197" s="29">
        <v>39916</v>
      </c>
      <c r="D197" s="29">
        <v>34916</v>
      </c>
      <c r="E197" s="42">
        <v>-5000</v>
      </c>
    </row>
    <row r="198" spans="1:5" ht="15" customHeight="1" x14ac:dyDescent="0.35">
      <c r="A198" s="41" t="s">
        <v>167</v>
      </c>
      <c r="B198" s="29">
        <v>1073612</v>
      </c>
      <c r="C198" s="29">
        <v>1667098</v>
      </c>
      <c r="D198" s="29">
        <v>1163095</v>
      </c>
      <c r="E198" s="42">
        <v>-504003</v>
      </c>
    </row>
    <row r="199" spans="1:5" ht="15" customHeight="1" x14ac:dyDescent="0.35">
      <c r="A199" s="41" t="s">
        <v>168</v>
      </c>
      <c r="B199" s="29">
        <v>0</v>
      </c>
      <c r="C199" s="29">
        <v>0</v>
      </c>
      <c r="D199" s="29">
        <v>0</v>
      </c>
      <c r="E199" s="42">
        <v>0</v>
      </c>
    </row>
    <row r="200" spans="1:5" ht="15" customHeight="1" x14ac:dyDescent="0.35">
      <c r="A200" s="41" t="s">
        <v>169</v>
      </c>
      <c r="B200" s="29">
        <v>1417162</v>
      </c>
      <c r="C200" s="29">
        <v>1579815</v>
      </c>
      <c r="D200" s="29">
        <v>1283661</v>
      </c>
      <c r="E200" s="42">
        <v>-296154</v>
      </c>
    </row>
    <row r="201" spans="1:5" s="31" customFormat="1" ht="15" customHeight="1" x14ac:dyDescent="0.35">
      <c r="A201" s="43" t="s">
        <v>96</v>
      </c>
      <c r="B201" s="44">
        <v>2630164</v>
      </c>
      <c r="C201" s="44">
        <v>3286829</v>
      </c>
      <c r="D201" s="44">
        <v>2481672</v>
      </c>
      <c r="E201" s="45">
        <v>-805157</v>
      </c>
    </row>
    <row r="202" spans="1:5" ht="15" customHeight="1" x14ac:dyDescent="0.35">
      <c r="A202" s="41" t="s">
        <v>170</v>
      </c>
      <c r="B202" s="29">
        <v>0</v>
      </c>
      <c r="C202" s="29">
        <v>0</v>
      </c>
      <c r="D202" s="29">
        <v>0</v>
      </c>
      <c r="E202" s="42">
        <v>0</v>
      </c>
    </row>
    <row r="203" spans="1:5" ht="15" customHeight="1" x14ac:dyDescent="0.35">
      <c r="A203" s="41" t="s">
        <v>171</v>
      </c>
      <c r="B203" s="29">
        <v>-110</v>
      </c>
      <c r="C203" s="29">
        <v>50000</v>
      </c>
      <c r="D203" s="29">
        <v>0</v>
      </c>
      <c r="E203" s="42">
        <v>-50000</v>
      </c>
    </row>
    <row r="204" spans="1:5" ht="15" customHeight="1" x14ac:dyDescent="0.35">
      <c r="A204" s="41" t="s">
        <v>172</v>
      </c>
      <c r="B204" s="29">
        <v>0</v>
      </c>
      <c r="C204" s="29">
        <v>0</v>
      </c>
      <c r="D204" s="29">
        <v>0</v>
      </c>
      <c r="E204" s="42">
        <v>0</v>
      </c>
    </row>
    <row r="205" spans="1:5" s="31" customFormat="1" ht="15" customHeight="1" x14ac:dyDescent="0.35">
      <c r="A205" s="43" t="s">
        <v>100</v>
      </c>
      <c r="B205" s="44">
        <v>-110</v>
      </c>
      <c r="C205" s="44">
        <v>50000</v>
      </c>
      <c r="D205" s="44">
        <v>0</v>
      </c>
      <c r="E205" s="45">
        <v>-50000</v>
      </c>
    </row>
    <row r="206" spans="1:5" s="31" customFormat="1" ht="15" customHeight="1" x14ac:dyDescent="0.35">
      <c r="A206" s="43" t="s">
        <v>199</v>
      </c>
      <c r="B206" s="44">
        <v>0</v>
      </c>
      <c r="C206" s="44">
        <v>0</v>
      </c>
      <c r="D206" s="44">
        <v>0</v>
      </c>
      <c r="E206" s="45">
        <v>0</v>
      </c>
    </row>
    <row r="207" spans="1:5" s="31" customFormat="1" ht="15" customHeight="1" x14ac:dyDescent="0.35">
      <c r="A207" s="50" t="s">
        <v>173</v>
      </c>
      <c r="B207" s="59">
        <v>23474466.219999999</v>
      </c>
      <c r="C207" s="59">
        <v>23656099</v>
      </c>
      <c r="D207" s="59">
        <v>24570681.176799998</v>
      </c>
      <c r="E207" s="52">
        <v>914582.17679999769</v>
      </c>
    </row>
    <row r="208" spans="1:5" ht="15" customHeight="1" x14ac:dyDescent="0.35">
      <c r="A208" s="3" t="s">
        <v>37</v>
      </c>
    </row>
    <row r="209" spans="1:7" ht="15" customHeight="1" x14ac:dyDescent="0.35">
      <c r="A209" s="3" t="s">
        <v>160</v>
      </c>
      <c r="C209" s="32" t="s">
        <v>17</v>
      </c>
      <c r="D209" s="33" t="s">
        <v>372</v>
      </c>
      <c r="E209" s="33"/>
    </row>
    <row r="210" spans="1:7" ht="15" customHeight="1" thickBot="1" x14ac:dyDescent="0.4">
      <c r="A210" s="13" t="s">
        <v>161</v>
      </c>
      <c r="B210" s="34"/>
      <c r="C210" s="34"/>
      <c r="D210" s="34"/>
      <c r="E210" s="34"/>
      <c r="F210" s="4"/>
      <c r="G210" s="4"/>
    </row>
    <row r="211" spans="1:7" ht="15" customHeight="1" thickTop="1" x14ac:dyDescent="0.35">
      <c r="A211" s="35"/>
      <c r="B211" s="36"/>
      <c r="C211" s="36"/>
      <c r="D211" s="36"/>
      <c r="E211" s="60"/>
    </row>
    <row r="212" spans="1:7" ht="15" customHeight="1" x14ac:dyDescent="0.35">
      <c r="A212" s="61" t="s">
        <v>16</v>
      </c>
      <c r="B212" s="38" t="s">
        <v>41</v>
      </c>
      <c r="C212" s="38" t="s">
        <v>42</v>
      </c>
      <c r="D212" s="38" t="s">
        <v>42</v>
      </c>
      <c r="E212" s="39" t="s">
        <v>901</v>
      </c>
    </row>
    <row r="213" spans="1:7" ht="15" customHeight="1" x14ac:dyDescent="0.35">
      <c r="A213" s="62"/>
      <c r="B213" s="38" t="s">
        <v>786</v>
      </c>
      <c r="C213" s="38" t="s">
        <v>786</v>
      </c>
      <c r="D213" s="38" t="s">
        <v>860</v>
      </c>
      <c r="E213" s="39" t="s">
        <v>786</v>
      </c>
    </row>
    <row r="214" spans="1:7" ht="15" customHeight="1" x14ac:dyDescent="0.35">
      <c r="A214" s="41" t="s">
        <v>84</v>
      </c>
      <c r="B214" s="29">
        <v>0</v>
      </c>
      <c r="C214" s="29">
        <v>0</v>
      </c>
      <c r="D214" s="29">
        <v>0</v>
      </c>
      <c r="E214" s="42">
        <v>0</v>
      </c>
    </row>
    <row r="215" spans="1:7" ht="15" customHeight="1" x14ac:dyDescent="0.35">
      <c r="A215" s="41" t="s">
        <v>85</v>
      </c>
      <c r="B215" s="29">
        <v>0</v>
      </c>
      <c r="C215" s="29">
        <v>0</v>
      </c>
      <c r="D215" s="29">
        <v>0</v>
      </c>
      <c r="E215" s="42">
        <v>0</v>
      </c>
    </row>
    <row r="216" spans="1:7" ht="15" customHeight="1" x14ac:dyDescent="0.35">
      <c r="A216" s="41" t="s">
        <v>86</v>
      </c>
      <c r="B216" s="29">
        <v>0</v>
      </c>
      <c r="C216" s="29">
        <v>0</v>
      </c>
      <c r="D216" s="29">
        <v>0</v>
      </c>
      <c r="E216" s="42">
        <v>0</v>
      </c>
    </row>
    <row r="217" spans="1:7" s="31" customFormat="1" ht="15" customHeight="1" x14ac:dyDescent="0.35">
      <c r="A217" s="43" t="s">
        <v>87</v>
      </c>
      <c r="B217" s="44">
        <v>0</v>
      </c>
      <c r="C217" s="44">
        <v>0</v>
      </c>
      <c r="D217" s="44">
        <v>0</v>
      </c>
      <c r="E217" s="45">
        <v>0</v>
      </c>
    </row>
    <row r="218" spans="1:7" ht="15" customHeight="1" x14ac:dyDescent="0.35">
      <c r="A218" s="41" t="s">
        <v>163</v>
      </c>
      <c r="B218" s="29">
        <v>0</v>
      </c>
      <c r="C218" s="29">
        <v>0</v>
      </c>
      <c r="D218" s="29">
        <v>0</v>
      </c>
      <c r="E218" s="42">
        <v>0</v>
      </c>
    </row>
    <row r="219" spans="1:7" ht="15" customHeight="1" x14ac:dyDescent="0.35">
      <c r="A219" s="41" t="s">
        <v>164</v>
      </c>
      <c r="B219" s="29">
        <v>0</v>
      </c>
      <c r="C219" s="29">
        <v>0</v>
      </c>
      <c r="D219" s="29">
        <v>0</v>
      </c>
      <c r="E219" s="42">
        <v>0</v>
      </c>
    </row>
    <row r="220" spans="1:7" ht="15" customHeight="1" x14ac:dyDescent="0.35">
      <c r="A220" s="41" t="s">
        <v>165</v>
      </c>
      <c r="B220" s="29">
        <v>0</v>
      </c>
      <c r="C220" s="29">
        <v>0</v>
      </c>
      <c r="D220" s="29">
        <v>0</v>
      </c>
      <c r="E220" s="42">
        <v>0</v>
      </c>
    </row>
    <row r="221" spans="1:7" s="31" customFormat="1" ht="15" customHeight="1" x14ac:dyDescent="0.35">
      <c r="A221" s="43" t="s">
        <v>91</v>
      </c>
      <c r="B221" s="44">
        <v>0</v>
      </c>
      <c r="C221" s="44">
        <v>0</v>
      </c>
      <c r="D221" s="44">
        <v>0</v>
      </c>
      <c r="E221" s="45">
        <v>0</v>
      </c>
    </row>
    <row r="222" spans="1:7" ht="15" customHeight="1" x14ac:dyDescent="0.35">
      <c r="A222" s="41" t="s">
        <v>166</v>
      </c>
      <c r="B222" s="29">
        <v>0</v>
      </c>
      <c r="C222" s="29">
        <v>0</v>
      </c>
      <c r="D222" s="29">
        <v>0</v>
      </c>
      <c r="E222" s="42">
        <v>0</v>
      </c>
    </row>
    <row r="223" spans="1:7" ht="15" customHeight="1" x14ac:dyDescent="0.35">
      <c r="A223" s="41" t="s">
        <v>167</v>
      </c>
      <c r="B223" s="29">
        <v>0</v>
      </c>
      <c r="C223" s="29">
        <v>0</v>
      </c>
      <c r="D223" s="29">
        <v>0</v>
      </c>
      <c r="E223" s="42">
        <v>0</v>
      </c>
    </row>
    <row r="224" spans="1:7" ht="15" customHeight="1" x14ac:dyDescent="0.35">
      <c r="A224" s="41" t="s">
        <v>168</v>
      </c>
      <c r="B224" s="29">
        <v>0</v>
      </c>
      <c r="C224" s="29">
        <v>0</v>
      </c>
      <c r="D224" s="29">
        <v>0</v>
      </c>
      <c r="E224" s="42">
        <v>0</v>
      </c>
    </row>
    <row r="225" spans="1:5" ht="15" customHeight="1" x14ac:dyDescent="0.35">
      <c r="A225" s="41" t="s">
        <v>169</v>
      </c>
      <c r="B225" s="29">
        <v>0</v>
      </c>
      <c r="C225" s="29">
        <v>0</v>
      </c>
      <c r="D225" s="29">
        <v>0</v>
      </c>
      <c r="E225" s="42">
        <v>0</v>
      </c>
    </row>
    <row r="226" spans="1:5" s="31" customFormat="1" ht="15" customHeight="1" x14ac:dyDescent="0.35">
      <c r="A226" s="43" t="s">
        <v>96</v>
      </c>
      <c r="B226" s="44">
        <v>0</v>
      </c>
      <c r="C226" s="44">
        <v>0</v>
      </c>
      <c r="D226" s="44">
        <v>0</v>
      </c>
      <c r="E226" s="45">
        <v>0</v>
      </c>
    </row>
    <row r="227" spans="1:5" ht="15" customHeight="1" x14ac:dyDescent="0.35">
      <c r="A227" s="41" t="s">
        <v>170</v>
      </c>
      <c r="B227" s="29">
        <v>0</v>
      </c>
      <c r="C227" s="29">
        <v>0</v>
      </c>
      <c r="D227" s="29">
        <v>0</v>
      </c>
      <c r="E227" s="42">
        <v>0</v>
      </c>
    </row>
    <row r="228" spans="1:5" ht="15" customHeight="1" x14ac:dyDescent="0.35">
      <c r="A228" s="41" t="s">
        <v>171</v>
      </c>
      <c r="B228" s="29">
        <v>0</v>
      </c>
      <c r="C228" s="29">
        <v>0</v>
      </c>
      <c r="D228" s="29">
        <v>0</v>
      </c>
      <c r="E228" s="42">
        <v>0</v>
      </c>
    </row>
    <row r="229" spans="1:5" ht="15" customHeight="1" x14ac:dyDescent="0.35">
      <c r="A229" s="41" t="s">
        <v>172</v>
      </c>
      <c r="B229" s="29">
        <v>0</v>
      </c>
      <c r="C229" s="29">
        <v>0</v>
      </c>
      <c r="D229" s="29">
        <v>0</v>
      </c>
      <c r="E229" s="42">
        <v>0</v>
      </c>
    </row>
    <row r="230" spans="1:5" s="31" customFormat="1" ht="15" customHeight="1" x14ac:dyDescent="0.35">
      <c r="A230" s="43" t="s">
        <v>100</v>
      </c>
      <c r="B230" s="44">
        <v>0</v>
      </c>
      <c r="C230" s="44">
        <v>0</v>
      </c>
      <c r="D230" s="44">
        <v>0</v>
      </c>
      <c r="E230" s="45">
        <v>0</v>
      </c>
    </row>
    <row r="231" spans="1:5" s="31" customFormat="1" ht="15" customHeight="1" x14ac:dyDescent="0.35">
      <c r="A231" s="43" t="s">
        <v>199</v>
      </c>
      <c r="B231" s="44">
        <v>0</v>
      </c>
      <c r="C231" s="44">
        <v>0</v>
      </c>
      <c r="D231" s="44">
        <v>0</v>
      </c>
      <c r="E231" s="45">
        <v>0</v>
      </c>
    </row>
    <row r="232" spans="1:5" s="31" customFormat="1" ht="15" customHeight="1" x14ac:dyDescent="0.35">
      <c r="A232" s="63" t="s">
        <v>173</v>
      </c>
      <c r="B232" s="51">
        <v>0</v>
      </c>
      <c r="C232" s="51">
        <v>0</v>
      </c>
      <c r="D232" s="51">
        <v>0</v>
      </c>
      <c r="E232" s="64">
        <v>0</v>
      </c>
    </row>
    <row r="233" spans="1:5" ht="15" customHeight="1" x14ac:dyDescent="0.35">
      <c r="A233" s="43"/>
      <c r="B233" s="65"/>
      <c r="C233" s="65"/>
      <c r="D233" s="65"/>
      <c r="E233" s="66"/>
    </row>
    <row r="234" spans="1:5" ht="15" customHeight="1" x14ac:dyDescent="0.35">
      <c r="A234" s="43" t="s">
        <v>23</v>
      </c>
      <c r="B234" s="38" t="s">
        <v>41</v>
      </c>
      <c r="C234" s="38" t="s">
        <v>42</v>
      </c>
      <c r="D234" s="38" t="s">
        <v>42</v>
      </c>
      <c r="E234" s="39" t="s">
        <v>901</v>
      </c>
    </row>
    <row r="235" spans="1:5" ht="15" customHeight="1" x14ac:dyDescent="0.35">
      <c r="A235" s="49" t="s">
        <v>33</v>
      </c>
      <c r="B235" s="38" t="s">
        <v>786</v>
      </c>
      <c r="C235" s="38" t="s">
        <v>786</v>
      </c>
      <c r="D235" s="38" t="s">
        <v>860</v>
      </c>
      <c r="E235" s="39" t="s">
        <v>786</v>
      </c>
    </row>
    <row r="236" spans="1:5" ht="15" customHeight="1" x14ac:dyDescent="0.35">
      <c r="A236" s="41" t="s">
        <v>84</v>
      </c>
      <c r="B236" s="29">
        <v>0</v>
      </c>
      <c r="C236" s="29">
        <v>0</v>
      </c>
      <c r="D236" s="29">
        <v>0</v>
      </c>
      <c r="E236" s="42">
        <v>0</v>
      </c>
    </row>
    <row r="237" spans="1:5" ht="15" customHeight="1" x14ac:dyDescent="0.35">
      <c r="A237" s="41" t="s">
        <v>85</v>
      </c>
      <c r="B237" s="29">
        <v>0</v>
      </c>
      <c r="C237" s="29">
        <v>0</v>
      </c>
      <c r="D237" s="29">
        <v>0</v>
      </c>
      <c r="E237" s="42">
        <v>0</v>
      </c>
    </row>
    <row r="238" spans="1:5" ht="15" customHeight="1" x14ac:dyDescent="0.35">
      <c r="A238" s="41" t="s">
        <v>86</v>
      </c>
      <c r="B238" s="29">
        <v>0</v>
      </c>
      <c r="C238" s="29">
        <v>0</v>
      </c>
      <c r="D238" s="29">
        <v>0</v>
      </c>
      <c r="E238" s="42">
        <v>0</v>
      </c>
    </row>
    <row r="239" spans="1:5" s="31" customFormat="1" ht="15" customHeight="1" x14ac:dyDescent="0.35">
      <c r="A239" s="43" t="s">
        <v>87</v>
      </c>
      <c r="B239" s="44">
        <v>0</v>
      </c>
      <c r="C239" s="44">
        <v>0</v>
      </c>
      <c r="D239" s="44">
        <v>0</v>
      </c>
      <c r="E239" s="45">
        <v>0</v>
      </c>
    </row>
    <row r="240" spans="1:5" ht="15" customHeight="1" x14ac:dyDescent="0.35">
      <c r="A240" s="41" t="s">
        <v>163</v>
      </c>
      <c r="B240" s="29">
        <v>0</v>
      </c>
      <c r="C240" s="29">
        <v>0</v>
      </c>
      <c r="D240" s="29">
        <v>0</v>
      </c>
      <c r="E240" s="42">
        <v>0</v>
      </c>
    </row>
    <row r="241" spans="1:5" ht="15" customHeight="1" x14ac:dyDescent="0.35">
      <c r="A241" s="41" t="s">
        <v>164</v>
      </c>
      <c r="B241" s="29">
        <v>0</v>
      </c>
      <c r="C241" s="29">
        <v>0</v>
      </c>
      <c r="D241" s="29">
        <v>0</v>
      </c>
      <c r="E241" s="42">
        <v>0</v>
      </c>
    </row>
    <row r="242" spans="1:5" ht="15" customHeight="1" x14ac:dyDescent="0.35">
      <c r="A242" s="41" t="s">
        <v>165</v>
      </c>
      <c r="B242" s="29">
        <v>0</v>
      </c>
      <c r="C242" s="29">
        <v>0</v>
      </c>
      <c r="D242" s="29">
        <v>0</v>
      </c>
      <c r="E242" s="42">
        <v>0</v>
      </c>
    </row>
    <row r="243" spans="1:5" s="31" customFormat="1" ht="15" customHeight="1" x14ac:dyDescent="0.35">
      <c r="A243" s="43" t="s">
        <v>91</v>
      </c>
      <c r="B243" s="44">
        <v>0</v>
      </c>
      <c r="C243" s="44">
        <v>0</v>
      </c>
      <c r="D243" s="44">
        <v>0</v>
      </c>
      <c r="E243" s="45">
        <v>0</v>
      </c>
    </row>
    <row r="244" spans="1:5" ht="15" customHeight="1" x14ac:dyDescent="0.35">
      <c r="A244" s="41" t="s">
        <v>166</v>
      </c>
      <c r="B244" s="29">
        <v>0</v>
      </c>
      <c r="C244" s="29">
        <v>0</v>
      </c>
      <c r="D244" s="29">
        <v>0</v>
      </c>
      <c r="E244" s="42">
        <v>0</v>
      </c>
    </row>
    <row r="245" spans="1:5" ht="15" customHeight="1" x14ac:dyDescent="0.35">
      <c r="A245" s="41" t="s">
        <v>167</v>
      </c>
      <c r="B245" s="29">
        <v>0</v>
      </c>
      <c r="C245" s="29">
        <v>0</v>
      </c>
      <c r="D245" s="29">
        <v>0</v>
      </c>
      <c r="E245" s="42">
        <v>0</v>
      </c>
    </row>
    <row r="246" spans="1:5" ht="15" customHeight="1" x14ac:dyDescent="0.35">
      <c r="A246" s="41" t="s">
        <v>168</v>
      </c>
      <c r="B246" s="29">
        <v>0</v>
      </c>
      <c r="C246" s="29">
        <v>0</v>
      </c>
      <c r="D246" s="29">
        <v>0</v>
      </c>
      <c r="E246" s="42">
        <v>0</v>
      </c>
    </row>
    <row r="247" spans="1:5" ht="15" customHeight="1" x14ac:dyDescent="0.35">
      <c r="A247" s="41" t="s">
        <v>169</v>
      </c>
      <c r="B247" s="29">
        <v>0</v>
      </c>
      <c r="C247" s="29">
        <v>0</v>
      </c>
      <c r="D247" s="29">
        <v>0</v>
      </c>
      <c r="E247" s="42">
        <v>0</v>
      </c>
    </row>
    <row r="248" spans="1:5" s="31" customFormat="1" ht="15" customHeight="1" x14ac:dyDescent="0.35">
      <c r="A248" s="43" t="s">
        <v>96</v>
      </c>
      <c r="B248" s="44">
        <v>0</v>
      </c>
      <c r="C248" s="44">
        <v>0</v>
      </c>
      <c r="D248" s="44">
        <v>0</v>
      </c>
      <c r="E248" s="45">
        <v>0</v>
      </c>
    </row>
    <row r="249" spans="1:5" ht="15" customHeight="1" x14ac:dyDescent="0.35">
      <c r="A249" s="41" t="s">
        <v>170</v>
      </c>
      <c r="B249" s="29">
        <v>0</v>
      </c>
      <c r="C249" s="29">
        <v>0</v>
      </c>
      <c r="D249" s="29">
        <v>0</v>
      </c>
      <c r="E249" s="42">
        <v>0</v>
      </c>
    </row>
    <row r="250" spans="1:5" ht="15" customHeight="1" x14ac:dyDescent="0.35">
      <c r="A250" s="41" t="s">
        <v>171</v>
      </c>
      <c r="B250" s="29">
        <v>0</v>
      </c>
      <c r="C250" s="29">
        <v>0</v>
      </c>
      <c r="D250" s="29">
        <v>0</v>
      </c>
      <c r="E250" s="42">
        <v>0</v>
      </c>
    </row>
    <row r="251" spans="1:5" ht="15" customHeight="1" x14ac:dyDescent="0.35">
      <c r="A251" s="41" t="s">
        <v>172</v>
      </c>
      <c r="B251" s="29">
        <v>0</v>
      </c>
      <c r="C251" s="29">
        <v>0</v>
      </c>
      <c r="D251" s="29">
        <v>0</v>
      </c>
      <c r="E251" s="42">
        <v>0</v>
      </c>
    </row>
    <row r="252" spans="1:5" s="31" customFormat="1" ht="15" customHeight="1" x14ac:dyDescent="0.35">
      <c r="A252" s="43" t="s">
        <v>100</v>
      </c>
      <c r="B252" s="44">
        <v>0</v>
      </c>
      <c r="C252" s="44">
        <v>0</v>
      </c>
      <c r="D252" s="44">
        <v>0</v>
      </c>
      <c r="E252" s="45">
        <v>0</v>
      </c>
    </row>
    <row r="253" spans="1:5" s="31" customFormat="1" ht="15" customHeight="1" x14ac:dyDescent="0.35">
      <c r="A253" s="43" t="s">
        <v>199</v>
      </c>
      <c r="B253" s="44">
        <v>0</v>
      </c>
      <c r="C253" s="44">
        <v>0</v>
      </c>
      <c r="D253" s="44">
        <v>0</v>
      </c>
      <c r="E253" s="45">
        <v>0</v>
      </c>
    </row>
    <row r="254" spans="1:5" s="31" customFormat="1" ht="15" customHeight="1" x14ac:dyDescent="0.35">
      <c r="A254" s="43" t="s">
        <v>173</v>
      </c>
      <c r="B254" s="44">
        <v>0</v>
      </c>
      <c r="C254" s="44">
        <v>0</v>
      </c>
      <c r="D254" s="44">
        <v>0</v>
      </c>
      <c r="E254" s="45">
        <v>0</v>
      </c>
    </row>
    <row r="255" spans="1:5" ht="15" customHeight="1" x14ac:dyDescent="0.35">
      <c r="A255" s="46" t="s">
        <v>33</v>
      </c>
      <c r="B255" s="47"/>
      <c r="C255" s="47"/>
      <c r="D255" s="47"/>
      <c r="E255" s="48"/>
    </row>
    <row r="256" spans="1:5" ht="15" customHeight="1" x14ac:dyDescent="0.35">
      <c r="A256" s="43" t="s">
        <v>185</v>
      </c>
      <c r="B256" s="38" t="s">
        <v>41</v>
      </c>
      <c r="C256" s="38" t="s">
        <v>42</v>
      </c>
      <c r="D256" s="38" t="s">
        <v>42</v>
      </c>
      <c r="E256" s="39" t="s">
        <v>901</v>
      </c>
    </row>
    <row r="257" spans="1:5" ht="15" customHeight="1" x14ac:dyDescent="0.35">
      <c r="A257" s="50"/>
      <c r="B257" s="38" t="s">
        <v>786</v>
      </c>
      <c r="C257" s="38" t="s">
        <v>786</v>
      </c>
      <c r="D257" s="38" t="s">
        <v>860</v>
      </c>
      <c r="E257" s="39" t="s">
        <v>786</v>
      </c>
    </row>
    <row r="258" spans="1:5" ht="15" customHeight="1" x14ac:dyDescent="0.35">
      <c r="A258" s="41" t="s">
        <v>84</v>
      </c>
      <c r="B258" s="29">
        <v>0</v>
      </c>
      <c r="C258" s="29">
        <v>0</v>
      </c>
      <c r="D258" s="29">
        <v>0</v>
      </c>
      <c r="E258" s="42">
        <v>0</v>
      </c>
    </row>
    <row r="259" spans="1:5" ht="15" customHeight="1" x14ac:dyDescent="0.35">
      <c r="A259" s="41" t="s">
        <v>85</v>
      </c>
      <c r="B259" s="29">
        <v>0</v>
      </c>
      <c r="C259" s="29">
        <v>0</v>
      </c>
      <c r="D259" s="29">
        <v>0</v>
      </c>
      <c r="E259" s="42">
        <v>0</v>
      </c>
    </row>
    <row r="260" spans="1:5" ht="15" customHeight="1" x14ac:dyDescent="0.35">
      <c r="A260" s="41" t="s">
        <v>86</v>
      </c>
      <c r="B260" s="29">
        <v>0</v>
      </c>
      <c r="C260" s="29">
        <v>0</v>
      </c>
      <c r="D260" s="29">
        <v>0</v>
      </c>
      <c r="E260" s="42">
        <v>0</v>
      </c>
    </row>
    <row r="261" spans="1:5" s="31" customFormat="1" ht="15" customHeight="1" x14ac:dyDescent="0.35">
      <c r="A261" s="43" t="s">
        <v>87</v>
      </c>
      <c r="B261" s="44">
        <v>0</v>
      </c>
      <c r="C261" s="44">
        <v>0</v>
      </c>
      <c r="D261" s="44">
        <v>0</v>
      </c>
      <c r="E261" s="45">
        <v>0</v>
      </c>
    </row>
    <row r="262" spans="1:5" ht="15" customHeight="1" x14ac:dyDescent="0.35">
      <c r="A262" s="41" t="s">
        <v>163</v>
      </c>
      <c r="B262" s="29">
        <v>0</v>
      </c>
      <c r="C262" s="29">
        <v>0</v>
      </c>
      <c r="D262" s="29">
        <v>0</v>
      </c>
      <c r="E262" s="42">
        <v>0</v>
      </c>
    </row>
    <row r="263" spans="1:5" ht="15" customHeight="1" x14ac:dyDescent="0.35">
      <c r="A263" s="41" t="s">
        <v>164</v>
      </c>
      <c r="B263" s="29">
        <v>0</v>
      </c>
      <c r="C263" s="29">
        <v>0</v>
      </c>
      <c r="D263" s="29">
        <v>0</v>
      </c>
      <c r="E263" s="42">
        <v>0</v>
      </c>
    </row>
    <row r="264" spans="1:5" ht="15" customHeight="1" x14ac:dyDescent="0.35">
      <c r="A264" s="41" t="s">
        <v>165</v>
      </c>
      <c r="B264" s="29">
        <v>0</v>
      </c>
      <c r="C264" s="29">
        <v>0</v>
      </c>
      <c r="D264" s="29">
        <v>0</v>
      </c>
      <c r="E264" s="42">
        <v>0</v>
      </c>
    </row>
    <row r="265" spans="1:5" s="31" customFormat="1" ht="15" customHeight="1" x14ac:dyDescent="0.35">
      <c r="A265" s="43" t="s">
        <v>91</v>
      </c>
      <c r="B265" s="44">
        <v>0</v>
      </c>
      <c r="C265" s="44">
        <v>0</v>
      </c>
      <c r="D265" s="44">
        <v>0</v>
      </c>
      <c r="E265" s="45">
        <v>0</v>
      </c>
    </row>
    <row r="266" spans="1:5" ht="15" customHeight="1" x14ac:dyDescent="0.35">
      <c r="A266" s="41" t="s">
        <v>166</v>
      </c>
      <c r="B266" s="29">
        <v>0</v>
      </c>
      <c r="C266" s="29">
        <v>0</v>
      </c>
      <c r="D266" s="29">
        <v>0</v>
      </c>
      <c r="E266" s="42">
        <v>0</v>
      </c>
    </row>
    <row r="267" spans="1:5" ht="15" customHeight="1" x14ac:dyDescent="0.35">
      <c r="A267" s="41" t="s">
        <v>167</v>
      </c>
      <c r="B267" s="29">
        <v>510000</v>
      </c>
      <c r="C267" s="29">
        <v>415000</v>
      </c>
      <c r="D267" s="29">
        <v>499999.99999999994</v>
      </c>
      <c r="E267" s="42">
        <v>84999.999999999942</v>
      </c>
    </row>
    <row r="268" spans="1:5" ht="15" customHeight="1" x14ac:dyDescent="0.35">
      <c r="A268" s="41" t="s">
        <v>168</v>
      </c>
      <c r="B268" s="29">
        <v>0</v>
      </c>
      <c r="C268" s="29">
        <v>0</v>
      </c>
      <c r="D268" s="29">
        <v>0</v>
      </c>
      <c r="E268" s="42">
        <v>0</v>
      </c>
    </row>
    <row r="269" spans="1:5" ht="15" customHeight="1" x14ac:dyDescent="0.35">
      <c r="A269" s="41" t="s">
        <v>169</v>
      </c>
      <c r="B269" s="29">
        <v>0</v>
      </c>
      <c r="C269" s="29">
        <v>0</v>
      </c>
      <c r="D269" s="29">
        <v>0</v>
      </c>
      <c r="E269" s="42">
        <v>0</v>
      </c>
    </row>
    <row r="270" spans="1:5" s="31" customFormat="1" ht="15" customHeight="1" x14ac:dyDescent="0.35">
      <c r="A270" s="43" t="s">
        <v>96</v>
      </c>
      <c r="B270" s="44">
        <v>510000</v>
      </c>
      <c r="C270" s="44">
        <v>415000</v>
      </c>
      <c r="D270" s="44">
        <v>499999.99999999994</v>
      </c>
      <c r="E270" s="45">
        <v>84999.999999999942</v>
      </c>
    </row>
    <row r="271" spans="1:5" ht="15" customHeight="1" x14ac:dyDescent="0.35">
      <c r="A271" s="41" t="s">
        <v>170</v>
      </c>
      <c r="B271" s="29">
        <v>0</v>
      </c>
      <c r="C271" s="29">
        <v>0</v>
      </c>
      <c r="D271" s="29">
        <v>0</v>
      </c>
      <c r="E271" s="42">
        <v>0</v>
      </c>
    </row>
    <row r="272" spans="1:5" ht="15" customHeight="1" x14ac:dyDescent="0.35">
      <c r="A272" s="41" t="s">
        <v>171</v>
      </c>
      <c r="B272" s="29">
        <v>0</v>
      </c>
      <c r="C272" s="29">
        <v>0</v>
      </c>
      <c r="D272" s="29">
        <v>0</v>
      </c>
      <c r="E272" s="42">
        <v>0</v>
      </c>
    </row>
    <row r="273" spans="1:7" ht="15" customHeight="1" x14ac:dyDescent="0.35">
      <c r="A273" s="41" t="s">
        <v>172</v>
      </c>
      <c r="B273" s="29">
        <v>0</v>
      </c>
      <c r="C273" s="29">
        <v>0</v>
      </c>
      <c r="D273" s="29">
        <v>0</v>
      </c>
      <c r="E273" s="42">
        <v>0</v>
      </c>
    </row>
    <row r="274" spans="1:7" s="31" customFormat="1" ht="15" customHeight="1" x14ac:dyDescent="0.35">
      <c r="A274" s="43" t="s">
        <v>100</v>
      </c>
      <c r="B274" s="44">
        <v>0</v>
      </c>
      <c r="C274" s="44">
        <v>0</v>
      </c>
      <c r="D274" s="44">
        <v>0</v>
      </c>
      <c r="E274" s="45">
        <v>0</v>
      </c>
    </row>
    <row r="275" spans="1:7" s="31" customFormat="1" ht="15" customHeight="1" x14ac:dyDescent="0.35">
      <c r="A275" s="43" t="s">
        <v>199</v>
      </c>
      <c r="B275" s="44">
        <v>0</v>
      </c>
      <c r="C275" s="44">
        <v>0</v>
      </c>
      <c r="D275" s="44">
        <v>0</v>
      </c>
      <c r="E275" s="45">
        <v>0</v>
      </c>
    </row>
    <row r="276" spans="1:7" s="31" customFormat="1" ht="15" customHeight="1" x14ac:dyDescent="0.35">
      <c r="A276" s="50" t="s">
        <v>173</v>
      </c>
      <c r="B276" s="59">
        <v>510000</v>
      </c>
      <c r="C276" s="59">
        <v>415000</v>
      </c>
      <c r="D276" s="59">
        <v>499999.99999999994</v>
      </c>
      <c r="E276" s="52">
        <v>84999.999999999942</v>
      </c>
    </row>
    <row r="277" spans="1:7" ht="15" customHeight="1" x14ac:dyDescent="0.35">
      <c r="A277" s="3" t="s">
        <v>37</v>
      </c>
    </row>
    <row r="278" spans="1:7" ht="15" customHeight="1" x14ac:dyDescent="0.35">
      <c r="A278" s="3" t="s">
        <v>176</v>
      </c>
      <c r="C278" s="32" t="s">
        <v>17</v>
      </c>
      <c r="D278" s="33" t="s">
        <v>372</v>
      </c>
      <c r="E278" s="33"/>
    </row>
    <row r="279" spans="1:7" ht="15" customHeight="1" thickBot="1" x14ac:dyDescent="0.4">
      <c r="A279" s="13" t="s">
        <v>161</v>
      </c>
      <c r="B279" s="34"/>
      <c r="C279" s="34"/>
      <c r="D279" s="34"/>
      <c r="E279" s="34"/>
      <c r="F279" s="4"/>
      <c r="G279" s="4"/>
    </row>
    <row r="280" spans="1:7" ht="15" customHeight="1" thickTop="1" x14ac:dyDescent="0.35">
      <c r="A280" s="16" t="s">
        <v>33</v>
      </c>
      <c r="B280" s="36"/>
      <c r="C280" s="36"/>
      <c r="D280" s="36"/>
      <c r="E280" s="54"/>
    </row>
    <row r="281" spans="1:7" ht="15" customHeight="1" x14ac:dyDescent="0.35">
      <c r="A281" s="61" t="s">
        <v>186</v>
      </c>
      <c r="B281" s="38" t="s">
        <v>41</v>
      </c>
      <c r="C281" s="38" t="s">
        <v>42</v>
      </c>
      <c r="D281" s="38" t="s">
        <v>42</v>
      </c>
      <c r="E281" s="39" t="s">
        <v>901</v>
      </c>
    </row>
    <row r="282" spans="1:7" ht="15" customHeight="1" x14ac:dyDescent="0.35">
      <c r="A282" s="40"/>
      <c r="B282" s="38" t="s">
        <v>786</v>
      </c>
      <c r="C282" s="38" t="s">
        <v>786</v>
      </c>
      <c r="D282" s="38" t="s">
        <v>860</v>
      </c>
      <c r="E282" s="39" t="s">
        <v>786</v>
      </c>
    </row>
    <row r="283" spans="1:7" ht="15" customHeight="1" x14ac:dyDescent="0.35">
      <c r="A283" s="41" t="s">
        <v>84</v>
      </c>
      <c r="B283" s="29">
        <v>0</v>
      </c>
      <c r="C283" s="29">
        <v>0</v>
      </c>
      <c r="D283" s="29">
        <v>0</v>
      </c>
      <c r="E283" s="42">
        <v>0</v>
      </c>
    </row>
    <row r="284" spans="1:7" ht="15" customHeight="1" x14ac:dyDescent="0.35">
      <c r="A284" s="41" t="s">
        <v>85</v>
      </c>
      <c r="B284" s="29">
        <v>0</v>
      </c>
      <c r="C284" s="29">
        <v>0</v>
      </c>
      <c r="D284" s="29">
        <v>0</v>
      </c>
      <c r="E284" s="42">
        <v>0</v>
      </c>
    </row>
    <row r="285" spans="1:7" ht="15" customHeight="1" x14ac:dyDescent="0.35">
      <c r="A285" s="41" t="s">
        <v>86</v>
      </c>
      <c r="B285" s="29">
        <v>0</v>
      </c>
      <c r="C285" s="29">
        <v>0</v>
      </c>
      <c r="D285" s="29">
        <v>0</v>
      </c>
      <c r="E285" s="42">
        <v>0</v>
      </c>
    </row>
    <row r="286" spans="1:7" s="31" customFormat="1" ht="15" customHeight="1" x14ac:dyDescent="0.35">
      <c r="A286" s="43" t="s">
        <v>87</v>
      </c>
      <c r="B286" s="44">
        <v>0</v>
      </c>
      <c r="C286" s="44">
        <v>0</v>
      </c>
      <c r="D286" s="44">
        <v>0</v>
      </c>
      <c r="E286" s="45">
        <v>0</v>
      </c>
    </row>
    <row r="287" spans="1:7" ht="15" customHeight="1" x14ac:dyDescent="0.35">
      <c r="A287" s="41" t="s">
        <v>163</v>
      </c>
      <c r="B287" s="29">
        <v>0</v>
      </c>
      <c r="C287" s="29">
        <v>0</v>
      </c>
      <c r="D287" s="29">
        <v>0</v>
      </c>
      <c r="E287" s="42">
        <v>0</v>
      </c>
    </row>
    <row r="288" spans="1:7" ht="15" customHeight="1" x14ac:dyDescent="0.35">
      <c r="A288" s="41" t="s">
        <v>164</v>
      </c>
      <c r="B288" s="29">
        <v>0</v>
      </c>
      <c r="C288" s="29">
        <v>0</v>
      </c>
      <c r="D288" s="29">
        <v>0</v>
      </c>
      <c r="E288" s="42">
        <v>0</v>
      </c>
    </row>
    <row r="289" spans="1:5" ht="15" customHeight="1" x14ac:dyDescent="0.35">
      <c r="A289" s="41" t="s">
        <v>165</v>
      </c>
      <c r="B289" s="29">
        <v>0</v>
      </c>
      <c r="C289" s="29">
        <v>0</v>
      </c>
      <c r="D289" s="29">
        <v>0</v>
      </c>
      <c r="E289" s="42">
        <v>0</v>
      </c>
    </row>
    <row r="290" spans="1:5" s="31" customFormat="1" ht="15" customHeight="1" x14ac:dyDescent="0.35">
      <c r="A290" s="43" t="s">
        <v>91</v>
      </c>
      <c r="B290" s="44">
        <v>0</v>
      </c>
      <c r="C290" s="44">
        <v>0</v>
      </c>
      <c r="D290" s="44">
        <v>0</v>
      </c>
      <c r="E290" s="45">
        <v>0</v>
      </c>
    </row>
    <row r="291" spans="1:5" ht="15" customHeight="1" x14ac:dyDescent="0.35">
      <c r="A291" s="41" t="s">
        <v>166</v>
      </c>
      <c r="B291" s="29">
        <v>0</v>
      </c>
      <c r="C291" s="29">
        <v>0</v>
      </c>
      <c r="D291" s="29">
        <v>0</v>
      </c>
      <c r="E291" s="42">
        <v>0</v>
      </c>
    </row>
    <row r="292" spans="1:5" ht="15" customHeight="1" x14ac:dyDescent="0.35">
      <c r="A292" s="41" t="s">
        <v>167</v>
      </c>
      <c r="B292" s="29">
        <v>0</v>
      </c>
      <c r="C292" s="29">
        <v>0</v>
      </c>
      <c r="D292" s="29">
        <v>0</v>
      </c>
      <c r="E292" s="42">
        <v>0</v>
      </c>
    </row>
    <row r="293" spans="1:5" ht="15" customHeight="1" x14ac:dyDescent="0.35">
      <c r="A293" s="41" t="s">
        <v>168</v>
      </c>
      <c r="B293" s="29">
        <v>0</v>
      </c>
      <c r="C293" s="29">
        <v>0</v>
      </c>
      <c r="D293" s="29">
        <v>0</v>
      </c>
      <c r="E293" s="42">
        <v>0</v>
      </c>
    </row>
    <row r="294" spans="1:5" ht="15" customHeight="1" x14ac:dyDescent="0.35">
      <c r="A294" s="41" t="s">
        <v>169</v>
      </c>
      <c r="B294" s="29">
        <v>0</v>
      </c>
      <c r="C294" s="29">
        <v>0</v>
      </c>
      <c r="D294" s="29">
        <v>0</v>
      </c>
      <c r="E294" s="42">
        <v>0</v>
      </c>
    </row>
    <row r="295" spans="1:5" s="31" customFormat="1" ht="15" customHeight="1" x14ac:dyDescent="0.35">
      <c r="A295" s="43" t="s">
        <v>96</v>
      </c>
      <c r="B295" s="44">
        <v>0</v>
      </c>
      <c r="C295" s="44">
        <v>0</v>
      </c>
      <c r="D295" s="44">
        <v>0</v>
      </c>
      <c r="E295" s="45">
        <v>0</v>
      </c>
    </row>
    <row r="296" spans="1:5" ht="15" customHeight="1" x14ac:dyDescent="0.35">
      <c r="A296" s="41" t="s">
        <v>170</v>
      </c>
      <c r="B296" s="29">
        <v>0</v>
      </c>
      <c r="C296" s="29">
        <v>0</v>
      </c>
      <c r="D296" s="29">
        <v>0</v>
      </c>
      <c r="E296" s="42">
        <v>0</v>
      </c>
    </row>
    <row r="297" spans="1:5" ht="15" customHeight="1" x14ac:dyDescent="0.35">
      <c r="A297" s="41" t="s">
        <v>171</v>
      </c>
      <c r="B297" s="29">
        <v>0</v>
      </c>
      <c r="C297" s="29">
        <v>0</v>
      </c>
      <c r="D297" s="29">
        <v>0</v>
      </c>
      <c r="E297" s="42">
        <v>0</v>
      </c>
    </row>
    <row r="298" spans="1:5" ht="15" customHeight="1" x14ac:dyDescent="0.35">
      <c r="A298" s="41" t="s">
        <v>172</v>
      </c>
      <c r="B298" s="29">
        <v>0</v>
      </c>
      <c r="C298" s="29">
        <v>0</v>
      </c>
      <c r="D298" s="29">
        <v>0</v>
      </c>
      <c r="E298" s="42">
        <v>0</v>
      </c>
    </row>
    <row r="299" spans="1:5" s="31" customFormat="1" ht="15" customHeight="1" x14ac:dyDescent="0.35">
      <c r="A299" s="43" t="s">
        <v>100</v>
      </c>
      <c r="B299" s="44">
        <v>0</v>
      </c>
      <c r="C299" s="44">
        <v>0</v>
      </c>
      <c r="D299" s="44">
        <v>0</v>
      </c>
      <c r="E299" s="45">
        <v>0</v>
      </c>
    </row>
    <row r="300" spans="1:5" s="31" customFormat="1" ht="15" customHeight="1" x14ac:dyDescent="0.35">
      <c r="A300" s="43" t="s">
        <v>199</v>
      </c>
      <c r="B300" s="44">
        <v>0</v>
      </c>
      <c r="C300" s="44">
        <v>0</v>
      </c>
      <c r="D300" s="44">
        <v>0</v>
      </c>
      <c r="E300" s="45">
        <v>0</v>
      </c>
    </row>
    <row r="301" spans="1:5" s="31" customFormat="1" ht="15" customHeight="1" x14ac:dyDescent="0.35">
      <c r="A301" s="50" t="s">
        <v>173</v>
      </c>
      <c r="B301" s="44">
        <v>0</v>
      </c>
      <c r="C301" s="44">
        <v>0</v>
      </c>
      <c r="D301" s="44">
        <v>0</v>
      </c>
      <c r="E301" s="45">
        <v>0</v>
      </c>
    </row>
    <row r="302" spans="1:5" ht="15" customHeight="1" x14ac:dyDescent="0.35">
      <c r="A302" s="43" t="s">
        <v>33</v>
      </c>
      <c r="B302" s="67"/>
      <c r="C302" s="67"/>
      <c r="D302" s="67"/>
      <c r="E302" s="68"/>
    </row>
    <row r="303" spans="1:5" ht="15" customHeight="1" x14ac:dyDescent="0.35">
      <c r="A303" s="43" t="s">
        <v>82</v>
      </c>
      <c r="B303" s="38" t="s">
        <v>41</v>
      </c>
      <c r="C303" s="38" t="s">
        <v>42</v>
      </c>
      <c r="D303" s="38" t="s">
        <v>42</v>
      </c>
      <c r="E303" s="39" t="s">
        <v>901</v>
      </c>
    </row>
    <row r="304" spans="1:5" ht="15" customHeight="1" x14ac:dyDescent="0.35">
      <c r="A304" s="50"/>
      <c r="B304" s="38" t="s">
        <v>786</v>
      </c>
      <c r="C304" s="38" t="s">
        <v>786</v>
      </c>
      <c r="D304" s="38" t="s">
        <v>860</v>
      </c>
      <c r="E304" s="39" t="s">
        <v>786</v>
      </c>
    </row>
    <row r="305" spans="1:5" ht="15" customHeight="1" x14ac:dyDescent="0.35">
      <c r="A305" s="41" t="s">
        <v>84</v>
      </c>
      <c r="B305" s="29">
        <v>12114326.890000001</v>
      </c>
      <c r="C305" s="29">
        <v>11545993</v>
      </c>
      <c r="D305" s="29">
        <v>12665807</v>
      </c>
      <c r="E305" s="42">
        <v>1119814</v>
      </c>
    </row>
    <row r="306" spans="1:5" ht="15" customHeight="1" x14ac:dyDescent="0.35">
      <c r="A306" s="41" t="s">
        <v>85</v>
      </c>
      <c r="B306" s="29">
        <v>0</v>
      </c>
      <c r="C306" s="29">
        <v>0</v>
      </c>
      <c r="D306" s="29">
        <v>0</v>
      </c>
      <c r="E306" s="42">
        <v>0</v>
      </c>
    </row>
    <row r="307" spans="1:5" ht="15" customHeight="1" x14ac:dyDescent="0.35">
      <c r="A307" s="41" t="s">
        <v>86</v>
      </c>
      <c r="B307" s="29">
        <v>4773098.8099999996</v>
      </c>
      <c r="C307" s="29">
        <v>4650087</v>
      </c>
      <c r="D307" s="29">
        <v>4672403.1767999995</v>
      </c>
      <c r="E307" s="42">
        <v>22316.17679999955</v>
      </c>
    </row>
    <row r="308" spans="1:5" s="31" customFormat="1" ht="15" customHeight="1" x14ac:dyDescent="0.35">
      <c r="A308" s="43" t="s">
        <v>87</v>
      </c>
      <c r="B308" s="44">
        <v>16887425.699999999</v>
      </c>
      <c r="C308" s="44">
        <v>16196080</v>
      </c>
      <c r="D308" s="44">
        <v>17338210.176799998</v>
      </c>
      <c r="E308" s="45">
        <v>1142130.1767999977</v>
      </c>
    </row>
    <row r="309" spans="1:5" ht="15" customHeight="1" x14ac:dyDescent="0.35">
      <c r="A309" s="41" t="s">
        <v>163</v>
      </c>
      <c r="B309" s="29">
        <v>32373</v>
      </c>
      <c r="C309" s="29">
        <v>20000</v>
      </c>
      <c r="D309" s="29">
        <v>30000</v>
      </c>
      <c r="E309" s="42">
        <v>10000</v>
      </c>
    </row>
    <row r="310" spans="1:5" ht="15" customHeight="1" x14ac:dyDescent="0.35">
      <c r="A310" s="41" t="s">
        <v>164</v>
      </c>
      <c r="B310" s="29">
        <v>3879776.52</v>
      </c>
      <c r="C310" s="29">
        <v>4019190</v>
      </c>
      <c r="D310" s="29">
        <v>4544799</v>
      </c>
      <c r="E310" s="42">
        <v>525609</v>
      </c>
    </row>
    <row r="311" spans="1:5" ht="15" customHeight="1" x14ac:dyDescent="0.35">
      <c r="A311" s="41" t="s">
        <v>165</v>
      </c>
      <c r="B311" s="29">
        <v>44837</v>
      </c>
      <c r="C311" s="29">
        <v>84000</v>
      </c>
      <c r="D311" s="29">
        <v>176000</v>
      </c>
      <c r="E311" s="42">
        <v>92000</v>
      </c>
    </row>
    <row r="312" spans="1:5" s="31" customFormat="1" ht="15" customHeight="1" x14ac:dyDescent="0.35">
      <c r="A312" s="43" t="s">
        <v>91</v>
      </c>
      <c r="B312" s="44">
        <v>3956986.52</v>
      </c>
      <c r="C312" s="44">
        <v>4123190</v>
      </c>
      <c r="D312" s="44">
        <v>4750799</v>
      </c>
      <c r="E312" s="45">
        <v>627609</v>
      </c>
    </row>
    <row r="313" spans="1:5" ht="15" customHeight="1" x14ac:dyDescent="0.35">
      <c r="A313" s="41" t="s">
        <v>166</v>
      </c>
      <c r="B313" s="29">
        <v>139390</v>
      </c>
      <c r="C313" s="29">
        <v>39916</v>
      </c>
      <c r="D313" s="29">
        <v>34916</v>
      </c>
      <c r="E313" s="42">
        <v>-5000</v>
      </c>
    </row>
    <row r="314" spans="1:5" ht="15" customHeight="1" x14ac:dyDescent="0.35">
      <c r="A314" s="41" t="s">
        <v>167</v>
      </c>
      <c r="B314" s="29">
        <v>1583612</v>
      </c>
      <c r="C314" s="29">
        <v>2082098</v>
      </c>
      <c r="D314" s="29">
        <v>1663095</v>
      </c>
      <c r="E314" s="42">
        <v>-419003</v>
      </c>
    </row>
    <row r="315" spans="1:5" ht="15" customHeight="1" x14ac:dyDescent="0.35">
      <c r="A315" s="41" t="s">
        <v>168</v>
      </c>
      <c r="B315" s="29">
        <v>0</v>
      </c>
      <c r="C315" s="29">
        <v>0</v>
      </c>
      <c r="D315" s="29">
        <v>0</v>
      </c>
      <c r="E315" s="42">
        <v>0</v>
      </c>
    </row>
    <row r="316" spans="1:5" ht="15" customHeight="1" x14ac:dyDescent="0.35">
      <c r="A316" s="41" t="s">
        <v>169</v>
      </c>
      <c r="B316" s="29">
        <v>1417162</v>
      </c>
      <c r="C316" s="29">
        <v>1579815</v>
      </c>
      <c r="D316" s="29">
        <v>1283661</v>
      </c>
      <c r="E316" s="42">
        <v>-296154</v>
      </c>
    </row>
    <row r="317" spans="1:5" s="31" customFormat="1" ht="15" customHeight="1" x14ac:dyDescent="0.35">
      <c r="A317" s="43" t="s">
        <v>96</v>
      </c>
      <c r="B317" s="44">
        <v>3140164</v>
      </c>
      <c r="C317" s="44">
        <v>3701829</v>
      </c>
      <c r="D317" s="44">
        <v>2981672</v>
      </c>
      <c r="E317" s="45">
        <v>-720157</v>
      </c>
    </row>
    <row r="318" spans="1:5" ht="15" customHeight="1" x14ac:dyDescent="0.35">
      <c r="A318" s="41" t="s">
        <v>170</v>
      </c>
      <c r="B318" s="29">
        <v>0</v>
      </c>
      <c r="C318" s="29">
        <v>0</v>
      </c>
      <c r="D318" s="29">
        <v>0</v>
      </c>
      <c r="E318" s="42">
        <v>0</v>
      </c>
    </row>
    <row r="319" spans="1:5" ht="15" customHeight="1" x14ac:dyDescent="0.35">
      <c r="A319" s="41" t="s">
        <v>171</v>
      </c>
      <c r="B319" s="29">
        <v>-110</v>
      </c>
      <c r="C319" s="29">
        <v>50000</v>
      </c>
      <c r="D319" s="29">
        <v>0</v>
      </c>
      <c r="E319" s="42">
        <v>-50000</v>
      </c>
    </row>
    <row r="320" spans="1:5" ht="15" customHeight="1" x14ac:dyDescent="0.35">
      <c r="A320" s="41" t="s">
        <v>172</v>
      </c>
      <c r="B320" s="29">
        <v>0</v>
      </c>
      <c r="C320" s="29">
        <v>0</v>
      </c>
      <c r="D320" s="29">
        <v>0</v>
      </c>
      <c r="E320" s="42">
        <v>0</v>
      </c>
    </row>
    <row r="321" spans="1:5" s="31" customFormat="1" ht="15" customHeight="1" x14ac:dyDescent="0.35">
      <c r="A321" s="43" t="s">
        <v>100</v>
      </c>
      <c r="B321" s="44">
        <v>-110</v>
      </c>
      <c r="C321" s="44">
        <v>50000</v>
      </c>
      <c r="D321" s="44">
        <v>0</v>
      </c>
      <c r="E321" s="45">
        <v>-50000</v>
      </c>
    </row>
    <row r="322" spans="1:5" s="31" customFormat="1" ht="15" customHeight="1" x14ac:dyDescent="0.35">
      <c r="A322" s="43" t="s">
        <v>199</v>
      </c>
      <c r="B322" s="44">
        <v>0</v>
      </c>
      <c r="C322" s="44">
        <v>0</v>
      </c>
      <c r="D322" s="44">
        <v>0</v>
      </c>
      <c r="E322" s="45">
        <v>0</v>
      </c>
    </row>
    <row r="323" spans="1:5" s="31" customFormat="1" ht="15" customHeight="1" x14ac:dyDescent="0.35">
      <c r="A323" s="69" t="s">
        <v>187</v>
      </c>
      <c r="B323" s="59">
        <v>23984466.219999999</v>
      </c>
      <c r="C323" s="59">
        <v>24071099</v>
      </c>
      <c r="D323" s="52">
        <v>25070681.176799998</v>
      </c>
      <c r="E323" s="52">
        <v>999582.17679999769</v>
      </c>
    </row>
    <row r="324" spans="1:5" ht="15" customHeight="1" x14ac:dyDescent="0.35">
      <c r="A324" s="70"/>
      <c r="B324" s="71"/>
      <c r="C324" s="71"/>
      <c r="D324" s="71"/>
      <c r="E324" s="71"/>
    </row>
    <row r="326" spans="1:5" ht="15" customHeight="1" x14ac:dyDescent="0.35">
      <c r="A326" s="31" t="s">
        <v>363</v>
      </c>
    </row>
  </sheetData>
  <printOptions horizontalCentered="1"/>
  <pageMargins left="0.25" right="0.25" top="0.2" bottom="0.3" header="0" footer="0.15"/>
  <pageSetup scale="72" firstPageNumber="6" fitToHeight="0" orientation="portrait" useFirstPageNumber="1" r:id="rId1"/>
  <headerFooter>
    <oddFooter>&amp;C&amp;"Arial,Regular"&amp;12Page &amp;P</oddFooter>
  </headerFooter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BEF11-73A4-4931-AB1C-180BDADAA26B}">
  <dimension ref="A1:Y1593"/>
  <sheetViews>
    <sheetView zoomScaleNormal="100" zoomScaleSheetLayoutView="100" workbookViewId="0"/>
  </sheetViews>
  <sheetFormatPr defaultColWidth="19.3046875" defaultRowHeight="15" x14ac:dyDescent="0.35"/>
  <cols>
    <col min="1" max="1" width="46.84375" style="397" customWidth="1"/>
    <col min="2" max="2" width="22.69140625" style="397" customWidth="1"/>
    <col min="3" max="3" width="20.69140625" style="397" customWidth="1"/>
    <col min="4" max="4" width="22.69140625" style="397" customWidth="1"/>
    <col min="5" max="5" width="24.69140625" style="396" customWidth="1"/>
    <col min="6" max="16" width="19.3046875" style="394" customWidth="1"/>
    <col min="17" max="19" width="19.3046875" style="394"/>
    <col min="20" max="20" width="20.53515625" style="394" customWidth="1"/>
    <col min="21" max="16384" width="19.3046875" style="394"/>
  </cols>
  <sheetData>
    <row r="1" spans="1:5" s="414" customFormat="1" ht="15" customHeight="1" x14ac:dyDescent="0.4">
      <c r="A1" s="786" t="s">
        <v>37</v>
      </c>
      <c r="B1" s="787"/>
      <c r="C1" s="787"/>
      <c r="D1" s="787"/>
      <c r="E1" s="415"/>
    </row>
    <row r="2" spans="1:5" s="414" customFormat="1" ht="15" customHeight="1" x14ac:dyDescent="0.4">
      <c r="A2" s="788" t="s">
        <v>542</v>
      </c>
      <c r="B2" s="416"/>
      <c r="C2" s="416" t="s">
        <v>17</v>
      </c>
      <c r="D2" s="789" t="s">
        <v>372</v>
      </c>
      <c r="E2" s="417"/>
    </row>
    <row r="3" spans="1:5" s="414" customFormat="1" ht="15" customHeight="1" x14ac:dyDescent="0.4">
      <c r="A3" s="788" t="s">
        <v>541</v>
      </c>
      <c r="B3" s="250"/>
      <c r="C3" s="250"/>
      <c r="D3" s="250"/>
      <c r="E3" s="417"/>
    </row>
    <row r="4" spans="1:5" s="414" customFormat="1" ht="7.95" customHeight="1" x14ac:dyDescent="0.4">
      <c r="A4" s="790"/>
      <c r="B4" s="791"/>
      <c r="C4" s="791"/>
      <c r="D4" s="791"/>
      <c r="E4" s="419"/>
    </row>
    <row r="5" spans="1:5" s="395" customFormat="1" ht="14.15" customHeight="1" x14ac:dyDescent="0.4">
      <c r="A5" s="792" t="s">
        <v>540</v>
      </c>
      <c r="B5" s="792" t="s">
        <v>539</v>
      </c>
      <c r="C5" s="792" t="s">
        <v>106</v>
      </c>
      <c r="D5" s="792" t="s">
        <v>106</v>
      </c>
      <c r="E5" s="413" t="s">
        <v>888</v>
      </c>
    </row>
    <row r="6" spans="1:5" s="395" customFormat="1" ht="14.15" customHeight="1" x14ac:dyDescent="0.4">
      <c r="A6" s="793" t="s">
        <v>33</v>
      </c>
      <c r="B6" s="794" t="s">
        <v>786</v>
      </c>
      <c r="C6" s="794" t="s">
        <v>786</v>
      </c>
      <c r="D6" s="794" t="s">
        <v>860</v>
      </c>
      <c r="E6" s="412" t="s">
        <v>860</v>
      </c>
    </row>
    <row r="7" spans="1:5" s="395" customFormat="1" ht="14.15" customHeight="1" x14ac:dyDescent="0.4">
      <c r="A7" s="795" t="s">
        <v>538</v>
      </c>
      <c r="B7" s="796"/>
      <c r="C7" s="796"/>
      <c r="D7" s="796"/>
      <c r="E7" s="405"/>
    </row>
    <row r="8" spans="1:5" s="395" customFormat="1" ht="14.15" customHeight="1" x14ac:dyDescent="0.4">
      <c r="A8" s="795"/>
      <c r="B8" s="796"/>
      <c r="C8" s="796"/>
      <c r="D8" s="796"/>
      <c r="E8" s="405"/>
    </row>
    <row r="9" spans="1:5" s="395" customFormat="1" ht="14.15" customHeight="1" x14ac:dyDescent="0.4">
      <c r="A9" s="795" t="s">
        <v>537</v>
      </c>
      <c r="B9" s="797"/>
      <c r="C9" s="797"/>
      <c r="D9" s="797"/>
      <c r="E9" s="411"/>
    </row>
    <row r="10" spans="1:5" s="395" customFormat="1" ht="14.15" customHeight="1" x14ac:dyDescent="0.4">
      <c r="A10" s="798" t="s">
        <v>536</v>
      </c>
      <c r="B10" s="799"/>
      <c r="C10" s="799"/>
      <c r="D10" s="799"/>
      <c r="E10" s="411"/>
    </row>
    <row r="11" spans="1:5" s="395" customFormat="1" ht="14.15" customHeight="1" x14ac:dyDescent="0.4">
      <c r="A11" s="795" t="s">
        <v>535</v>
      </c>
      <c r="B11" s="799"/>
      <c r="C11" s="799"/>
      <c r="D11" s="799"/>
      <c r="E11" s="411"/>
    </row>
    <row r="12" spans="1:5" s="395" customFormat="1" ht="14.15" customHeight="1" x14ac:dyDescent="0.4">
      <c r="A12" s="799" t="s">
        <v>84</v>
      </c>
      <c r="B12" s="800">
        <v>551956</v>
      </c>
      <c r="C12" s="800">
        <v>576347</v>
      </c>
      <c r="D12" s="800">
        <v>572022</v>
      </c>
      <c r="E12" s="405">
        <v>-4325</v>
      </c>
    </row>
    <row r="13" spans="1:5" s="395" customFormat="1" ht="14.15" customHeight="1" x14ac:dyDescent="0.4">
      <c r="A13" s="799" t="s">
        <v>85</v>
      </c>
      <c r="B13" s="801"/>
      <c r="C13" s="801"/>
      <c r="D13" s="801"/>
      <c r="E13" s="404">
        <v>0</v>
      </c>
    </row>
    <row r="14" spans="1:5" s="395" customFormat="1" ht="14.15" customHeight="1" x14ac:dyDescent="0.4">
      <c r="A14" s="799" t="s">
        <v>86</v>
      </c>
      <c r="B14" s="402">
        <v>136051</v>
      </c>
      <c r="C14" s="801">
        <v>230538.80000000002</v>
      </c>
      <c r="D14" s="801">
        <v>221945</v>
      </c>
      <c r="E14" s="404">
        <v>-8593.8000000000175</v>
      </c>
    </row>
    <row r="15" spans="1:5" s="395" customFormat="1" ht="14.15" customHeight="1" x14ac:dyDescent="0.4">
      <c r="A15" s="797" t="s">
        <v>87</v>
      </c>
      <c r="B15" s="796">
        <v>688007</v>
      </c>
      <c r="C15" s="796">
        <v>806885.8</v>
      </c>
      <c r="D15" s="796">
        <v>793967</v>
      </c>
      <c r="E15" s="403">
        <v>-12918.800000000017</v>
      </c>
    </row>
    <row r="16" spans="1:5" s="395" customFormat="1" ht="14.15" customHeight="1" x14ac:dyDescent="0.4">
      <c r="A16" s="799" t="s">
        <v>88</v>
      </c>
      <c r="B16" s="800"/>
      <c r="C16" s="801"/>
      <c r="D16" s="801"/>
      <c r="E16" s="404">
        <v>0</v>
      </c>
    </row>
    <row r="17" spans="1:5" s="395" customFormat="1" ht="14.15" customHeight="1" x14ac:dyDescent="0.4">
      <c r="A17" s="799" t="s">
        <v>89</v>
      </c>
      <c r="B17" s="800"/>
      <c r="C17" s="801">
        <v>0</v>
      </c>
      <c r="D17" s="801">
        <v>0</v>
      </c>
      <c r="E17" s="404">
        <v>0</v>
      </c>
    </row>
    <row r="18" spans="1:5" s="395" customFormat="1" ht="14.15" customHeight="1" x14ac:dyDescent="0.4">
      <c r="A18" s="799" t="s">
        <v>90</v>
      </c>
      <c r="B18" s="800"/>
      <c r="C18" s="801">
        <v>0</v>
      </c>
      <c r="D18" s="801">
        <v>0</v>
      </c>
      <c r="E18" s="404">
        <v>0</v>
      </c>
    </row>
    <row r="19" spans="1:5" s="395" customFormat="1" ht="14.15" customHeight="1" x14ac:dyDescent="0.4">
      <c r="A19" s="797" t="s">
        <v>377</v>
      </c>
      <c r="B19" s="796">
        <v>0</v>
      </c>
      <c r="C19" s="796">
        <v>0</v>
      </c>
      <c r="D19" s="796">
        <v>0</v>
      </c>
      <c r="E19" s="403">
        <v>0</v>
      </c>
    </row>
    <row r="20" spans="1:5" s="395" customFormat="1" ht="14.15" customHeight="1" x14ac:dyDescent="0.4">
      <c r="A20" s="799" t="s">
        <v>92</v>
      </c>
      <c r="B20" s="801"/>
      <c r="C20" s="801"/>
      <c r="D20" s="801"/>
      <c r="E20" s="404">
        <v>0</v>
      </c>
    </row>
    <row r="21" spans="1:5" s="395" customFormat="1" ht="14.15" customHeight="1" x14ac:dyDescent="0.4">
      <c r="A21" s="799" t="s">
        <v>93</v>
      </c>
      <c r="B21" s="801"/>
      <c r="C21" s="801"/>
      <c r="D21" s="801"/>
      <c r="E21" s="404">
        <v>0</v>
      </c>
    </row>
    <row r="22" spans="1:5" s="395" customFormat="1" ht="14.15" customHeight="1" x14ac:dyDescent="0.4">
      <c r="A22" s="799" t="s">
        <v>94</v>
      </c>
      <c r="B22" s="801"/>
      <c r="C22" s="801"/>
      <c r="D22" s="801"/>
      <c r="E22" s="404">
        <v>0</v>
      </c>
    </row>
    <row r="23" spans="1:5" s="395" customFormat="1" ht="14.15" customHeight="1" x14ac:dyDescent="0.4">
      <c r="A23" s="799" t="s">
        <v>95</v>
      </c>
      <c r="B23" s="801"/>
      <c r="C23" s="801"/>
      <c r="D23" s="801"/>
      <c r="E23" s="404">
        <v>0</v>
      </c>
    </row>
    <row r="24" spans="1:5" s="395" customFormat="1" ht="14.15" customHeight="1" x14ac:dyDescent="0.4">
      <c r="A24" s="797" t="s">
        <v>96</v>
      </c>
      <c r="B24" s="796">
        <v>0</v>
      </c>
      <c r="C24" s="796">
        <v>0</v>
      </c>
      <c r="D24" s="796">
        <v>0</v>
      </c>
      <c r="E24" s="403">
        <v>0</v>
      </c>
    </row>
    <row r="25" spans="1:5" s="395" customFormat="1" ht="14.15" customHeight="1" x14ac:dyDescent="0.4">
      <c r="A25" s="799" t="s">
        <v>97</v>
      </c>
      <c r="B25" s="801"/>
      <c r="C25" s="801"/>
      <c r="D25" s="801"/>
      <c r="E25" s="404">
        <v>0</v>
      </c>
    </row>
    <row r="26" spans="1:5" s="395" customFormat="1" ht="14.15" customHeight="1" x14ac:dyDescent="0.4">
      <c r="A26" s="799" t="s">
        <v>98</v>
      </c>
      <c r="B26" s="801"/>
      <c r="C26" s="801"/>
      <c r="D26" s="801"/>
      <c r="E26" s="404">
        <v>0</v>
      </c>
    </row>
    <row r="27" spans="1:5" s="395" customFormat="1" ht="14.15" customHeight="1" x14ac:dyDescent="0.4">
      <c r="A27" s="799" t="s">
        <v>99</v>
      </c>
      <c r="B27" s="801"/>
      <c r="C27" s="801"/>
      <c r="D27" s="801"/>
      <c r="E27" s="404">
        <v>0</v>
      </c>
    </row>
    <row r="28" spans="1:5" s="395" customFormat="1" ht="14.15" customHeight="1" x14ac:dyDescent="0.4">
      <c r="A28" s="798" t="s">
        <v>100</v>
      </c>
      <c r="B28" s="796">
        <v>0</v>
      </c>
      <c r="C28" s="796">
        <v>0</v>
      </c>
      <c r="D28" s="796">
        <v>0</v>
      </c>
      <c r="E28" s="405">
        <v>0</v>
      </c>
    </row>
    <row r="29" spans="1:5" s="395" customFormat="1" ht="14.15" customHeight="1" x14ac:dyDescent="0.4">
      <c r="A29" s="798" t="s">
        <v>534</v>
      </c>
      <c r="B29" s="796">
        <v>688007</v>
      </c>
      <c r="C29" s="796">
        <v>806885.8</v>
      </c>
      <c r="D29" s="796">
        <v>793967</v>
      </c>
      <c r="E29" s="403">
        <v>-12918.800000000017</v>
      </c>
    </row>
    <row r="30" spans="1:5" s="395" customFormat="1" ht="14.15" customHeight="1" x14ac:dyDescent="0.4">
      <c r="A30" s="799"/>
      <c r="B30" s="796"/>
      <c r="C30" s="796"/>
      <c r="D30" s="796"/>
      <c r="E30" s="403"/>
    </row>
    <row r="31" spans="1:5" s="395" customFormat="1" ht="14.15" customHeight="1" x14ac:dyDescent="0.4">
      <c r="A31" s="802" t="s">
        <v>533</v>
      </c>
      <c r="B31" s="803"/>
      <c r="C31" s="803"/>
      <c r="D31" s="803"/>
      <c r="E31" s="410"/>
    </row>
    <row r="32" spans="1:5" s="395" customFormat="1" ht="14.15" customHeight="1" x14ac:dyDescent="0.4">
      <c r="A32" s="795" t="s">
        <v>532</v>
      </c>
      <c r="B32" s="800"/>
      <c r="C32" s="800"/>
      <c r="D32" s="800"/>
      <c r="E32" s="405"/>
    </row>
    <row r="33" spans="1:5" s="395" customFormat="1" ht="14.15" customHeight="1" x14ac:dyDescent="0.4">
      <c r="A33" s="799" t="s">
        <v>380</v>
      </c>
      <c r="B33" s="402">
        <v>331352</v>
      </c>
      <c r="C33" s="800">
        <v>334351</v>
      </c>
      <c r="D33" s="800">
        <v>334351</v>
      </c>
      <c r="E33" s="405">
        <v>0</v>
      </c>
    </row>
    <row r="34" spans="1:5" s="395" customFormat="1" ht="14.15" customHeight="1" x14ac:dyDescent="0.4">
      <c r="A34" s="799" t="s">
        <v>379</v>
      </c>
      <c r="B34" s="801"/>
      <c r="C34" s="801"/>
      <c r="D34" s="801"/>
      <c r="E34" s="404">
        <v>0</v>
      </c>
    </row>
    <row r="35" spans="1:5" s="395" customFormat="1" ht="14.15" customHeight="1" x14ac:dyDescent="0.4">
      <c r="A35" s="799" t="s">
        <v>378</v>
      </c>
      <c r="B35" s="804">
        <v>112613</v>
      </c>
      <c r="C35" s="801">
        <v>133740.4</v>
      </c>
      <c r="D35" s="801">
        <v>127053</v>
      </c>
      <c r="E35" s="404">
        <v>-6687.3999999999942</v>
      </c>
    </row>
    <row r="36" spans="1:5" s="395" customFormat="1" ht="14.15" customHeight="1" x14ac:dyDescent="0.4">
      <c r="A36" s="797" t="s">
        <v>87</v>
      </c>
      <c r="B36" s="796">
        <v>443965</v>
      </c>
      <c r="C36" s="796">
        <v>468091.4</v>
      </c>
      <c r="D36" s="796">
        <v>461404</v>
      </c>
      <c r="E36" s="403">
        <v>-6687.3999999999942</v>
      </c>
    </row>
    <row r="37" spans="1:5" s="395" customFormat="1" ht="14.15" customHeight="1" x14ac:dyDescent="0.4">
      <c r="A37" s="799" t="s">
        <v>88</v>
      </c>
      <c r="B37" s="801"/>
      <c r="C37" s="801"/>
      <c r="D37" s="801"/>
      <c r="E37" s="404">
        <v>0</v>
      </c>
    </row>
    <row r="38" spans="1:5" s="395" customFormat="1" ht="14.15" customHeight="1" x14ac:dyDescent="0.4">
      <c r="A38" s="799" t="s">
        <v>89</v>
      </c>
      <c r="B38" s="801"/>
      <c r="C38" s="801">
        <v>0</v>
      </c>
      <c r="D38" s="801">
        <v>0</v>
      </c>
      <c r="E38" s="404">
        <v>0</v>
      </c>
    </row>
    <row r="39" spans="1:5" s="395" customFormat="1" ht="14.15" customHeight="1" x14ac:dyDescent="0.4">
      <c r="A39" s="799" t="s">
        <v>90</v>
      </c>
      <c r="B39" s="801"/>
      <c r="C39" s="801">
        <v>0</v>
      </c>
      <c r="D39" s="801">
        <v>0</v>
      </c>
      <c r="E39" s="404">
        <v>0</v>
      </c>
    </row>
    <row r="40" spans="1:5" s="395" customFormat="1" ht="14.15" customHeight="1" x14ac:dyDescent="0.4">
      <c r="A40" s="797" t="s">
        <v>377</v>
      </c>
      <c r="B40" s="796">
        <v>0</v>
      </c>
      <c r="C40" s="796">
        <v>0</v>
      </c>
      <c r="D40" s="796">
        <v>0</v>
      </c>
      <c r="E40" s="403">
        <v>0</v>
      </c>
    </row>
    <row r="41" spans="1:5" s="395" customFormat="1" ht="14.15" customHeight="1" x14ac:dyDescent="0.4">
      <c r="A41" s="799" t="s">
        <v>92</v>
      </c>
      <c r="B41" s="801"/>
      <c r="C41" s="801"/>
      <c r="D41" s="801"/>
      <c r="E41" s="404">
        <v>0</v>
      </c>
    </row>
    <row r="42" spans="1:5" s="395" customFormat="1" ht="14.15" customHeight="1" x14ac:dyDescent="0.4">
      <c r="A42" s="799" t="s">
        <v>93</v>
      </c>
      <c r="B42" s="801"/>
      <c r="C42" s="801"/>
      <c r="D42" s="801"/>
      <c r="E42" s="404">
        <v>0</v>
      </c>
    </row>
    <row r="43" spans="1:5" s="395" customFormat="1" ht="14.15" customHeight="1" x14ac:dyDescent="0.4">
      <c r="A43" s="799" t="s">
        <v>94</v>
      </c>
      <c r="B43" s="801"/>
      <c r="C43" s="801"/>
      <c r="D43" s="801"/>
      <c r="E43" s="404">
        <v>0</v>
      </c>
    </row>
    <row r="44" spans="1:5" s="395" customFormat="1" ht="14.15" customHeight="1" x14ac:dyDescent="0.4">
      <c r="A44" s="799" t="s">
        <v>95</v>
      </c>
      <c r="B44" s="801"/>
      <c r="C44" s="801"/>
      <c r="D44" s="801"/>
      <c r="E44" s="404">
        <v>0</v>
      </c>
    </row>
    <row r="45" spans="1:5" s="395" customFormat="1" ht="14.15" customHeight="1" x14ac:dyDescent="0.4">
      <c r="A45" s="797" t="s">
        <v>96</v>
      </c>
      <c r="B45" s="796">
        <v>0</v>
      </c>
      <c r="C45" s="796">
        <v>0</v>
      </c>
      <c r="D45" s="796">
        <v>0</v>
      </c>
      <c r="E45" s="403">
        <v>0</v>
      </c>
    </row>
    <row r="46" spans="1:5" s="395" customFormat="1" ht="14.15" customHeight="1" x14ac:dyDescent="0.4">
      <c r="A46" s="799" t="s">
        <v>97</v>
      </c>
      <c r="B46" s="801"/>
      <c r="C46" s="801"/>
      <c r="D46" s="801"/>
      <c r="E46" s="404">
        <v>0</v>
      </c>
    </row>
    <row r="47" spans="1:5" s="395" customFormat="1" ht="14.15" customHeight="1" x14ac:dyDescent="0.4">
      <c r="A47" s="799" t="s">
        <v>98</v>
      </c>
      <c r="B47" s="801"/>
      <c r="C47" s="801"/>
      <c r="D47" s="801"/>
      <c r="E47" s="404">
        <v>0</v>
      </c>
    </row>
    <row r="48" spans="1:5" s="395" customFormat="1" ht="14.15" customHeight="1" x14ac:dyDescent="0.4">
      <c r="A48" s="799" t="s">
        <v>99</v>
      </c>
      <c r="B48" s="801"/>
      <c r="C48" s="801"/>
      <c r="D48" s="801"/>
      <c r="E48" s="404">
        <v>0</v>
      </c>
    </row>
    <row r="49" spans="1:5" s="395" customFormat="1" ht="14.15" customHeight="1" x14ac:dyDescent="0.4">
      <c r="A49" s="798" t="s">
        <v>100</v>
      </c>
      <c r="B49" s="796">
        <v>0</v>
      </c>
      <c r="C49" s="796">
        <v>0</v>
      </c>
      <c r="D49" s="796">
        <v>0</v>
      </c>
      <c r="E49" s="403">
        <v>0</v>
      </c>
    </row>
    <row r="50" spans="1:5" s="395" customFormat="1" ht="14.15" customHeight="1" x14ac:dyDescent="0.4">
      <c r="A50" s="802" t="s">
        <v>531</v>
      </c>
      <c r="B50" s="796">
        <v>443965</v>
      </c>
      <c r="C50" s="796">
        <v>468091.4</v>
      </c>
      <c r="D50" s="796">
        <v>461404</v>
      </c>
      <c r="E50" s="403">
        <v>-6687.3999999999942</v>
      </c>
    </row>
    <row r="51" spans="1:5" s="395" customFormat="1" ht="14.15" customHeight="1" x14ac:dyDescent="0.4">
      <c r="A51" s="799"/>
      <c r="B51" s="800"/>
      <c r="C51" s="800"/>
      <c r="D51" s="800"/>
      <c r="E51" s="405"/>
    </row>
    <row r="52" spans="1:5" s="395" customFormat="1" ht="14.15" customHeight="1" x14ac:dyDescent="0.4">
      <c r="A52" s="797" t="s">
        <v>530</v>
      </c>
      <c r="B52" s="800"/>
      <c r="C52" s="800"/>
      <c r="D52" s="800"/>
      <c r="E52" s="405"/>
    </row>
    <row r="53" spans="1:5" s="395" customFormat="1" ht="14.15" customHeight="1" x14ac:dyDescent="0.4">
      <c r="A53" s="795" t="s">
        <v>529</v>
      </c>
      <c r="B53" s="800"/>
      <c r="C53" s="800"/>
      <c r="D53" s="800"/>
      <c r="E53" s="405"/>
    </row>
    <row r="54" spans="1:5" s="395" customFormat="1" ht="14.15" customHeight="1" x14ac:dyDescent="0.4">
      <c r="A54" s="799" t="s">
        <v>380</v>
      </c>
      <c r="B54" s="402">
        <v>91822</v>
      </c>
      <c r="C54" s="800">
        <v>91822</v>
      </c>
      <c r="D54" s="800">
        <v>56822</v>
      </c>
      <c r="E54" s="405">
        <v>-35000</v>
      </c>
    </row>
    <row r="55" spans="1:5" s="395" customFormat="1" ht="14.15" customHeight="1" x14ac:dyDescent="0.4">
      <c r="A55" s="799" t="s">
        <v>379</v>
      </c>
      <c r="B55" s="801"/>
      <c r="C55" s="801"/>
      <c r="D55" s="801"/>
      <c r="E55" s="404">
        <v>0</v>
      </c>
    </row>
    <row r="56" spans="1:5" s="395" customFormat="1" ht="14.15" customHeight="1" x14ac:dyDescent="0.4">
      <c r="A56" s="799" t="s">
        <v>378</v>
      </c>
      <c r="B56" s="804">
        <v>28605</v>
      </c>
      <c r="C56" s="801">
        <v>36728.800000000003</v>
      </c>
      <c r="D56" s="801">
        <v>21592</v>
      </c>
      <c r="E56" s="404">
        <v>-15136.800000000003</v>
      </c>
    </row>
    <row r="57" spans="1:5" s="395" customFormat="1" ht="14.15" customHeight="1" x14ac:dyDescent="0.4">
      <c r="A57" s="797" t="s">
        <v>87</v>
      </c>
      <c r="B57" s="796">
        <v>120427</v>
      </c>
      <c r="C57" s="796">
        <v>128550.8</v>
      </c>
      <c r="D57" s="796">
        <v>78414</v>
      </c>
      <c r="E57" s="403">
        <v>-50136.800000000003</v>
      </c>
    </row>
    <row r="58" spans="1:5" s="395" customFormat="1" ht="14.15" customHeight="1" x14ac:dyDescent="0.4">
      <c r="A58" s="799" t="s">
        <v>88</v>
      </c>
      <c r="B58" s="801"/>
      <c r="C58" s="801"/>
      <c r="D58" s="801"/>
      <c r="E58" s="404">
        <v>0</v>
      </c>
    </row>
    <row r="59" spans="1:5" s="395" customFormat="1" ht="14.15" customHeight="1" x14ac:dyDescent="0.4">
      <c r="A59" s="799" t="s">
        <v>89</v>
      </c>
      <c r="B59" s="801"/>
      <c r="C59" s="801">
        <v>0</v>
      </c>
      <c r="D59" s="801">
        <v>0</v>
      </c>
      <c r="E59" s="404">
        <v>0</v>
      </c>
    </row>
    <row r="60" spans="1:5" s="395" customFormat="1" ht="14.15" customHeight="1" x14ac:dyDescent="0.4">
      <c r="A60" s="799" t="s">
        <v>90</v>
      </c>
      <c r="B60" s="801"/>
      <c r="C60" s="801">
        <v>0</v>
      </c>
      <c r="D60" s="801">
        <v>0</v>
      </c>
      <c r="E60" s="404">
        <v>0</v>
      </c>
    </row>
    <row r="61" spans="1:5" s="395" customFormat="1" ht="14.15" customHeight="1" x14ac:dyDescent="0.4">
      <c r="A61" s="797" t="s">
        <v>377</v>
      </c>
      <c r="B61" s="796">
        <v>0</v>
      </c>
      <c r="C61" s="796">
        <v>0</v>
      </c>
      <c r="D61" s="796">
        <v>0</v>
      </c>
      <c r="E61" s="403">
        <v>0</v>
      </c>
    </row>
    <row r="62" spans="1:5" s="395" customFormat="1" ht="14.15" customHeight="1" x14ac:dyDescent="0.4">
      <c r="A62" s="799" t="s">
        <v>92</v>
      </c>
      <c r="B62" s="801"/>
      <c r="C62" s="801"/>
      <c r="D62" s="801"/>
      <c r="E62" s="404">
        <v>0</v>
      </c>
    </row>
    <row r="63" spans="1:5" s="395" customFormat="1" ht="14.15" customHeight="1" x14ac:dyDescent="0.4">
      <c r="A63" s="799" t="s">
        <v>93</v>
      </c>
      <c r="B63" s="801"/>
      <c r="C63" s="801"/>
      <c r="D63" s="801"/>
      <c r="E63" s="404">
        <v>0</v>
      </c>
    </row>
    <row r="64" spans="1:5" s="395" customFormat="1" ht="14.15" customHeight="1" x14ac:dyDescent="0.4">
      <c r="A64" s="799" t="s">
        <v>94</v>
      </c>
      <c r="B64" s="801"/>
      <c r="C64" s="801"/>
      <c r="D64" s="801"/>
      <c r="E64" s="404">
        <v>0</v>
      </c>
    </row>
    <row r="65" spans="1:5" s="395" customFormat="1" ht="14.15" customHeight="1" x14ac:dyDescent="0.4">
      <c r="A65" s="799" t="s">
        <v>95</v>
      </c>
      <c r="B65" s="801"/>
      <c r="C65" s="801"/>
      <c r="D65" s="801"/>
      <c r="E65" s="404">
        <v>0</v>
      </c>
    </row>
    <row r="66" spans="1:5" s="395" customFormat="1" ht="14.15" customHeight="1" x14ac:dyDescent="0.4">
      <c r="A66" s="797" t="s">
        <v>96</v>
      </c>
      <c r="B66" s="796">
        <v>0</v>
      </c>
      <c r="C66" s="796">
        <v>0</v>
      </c>
      <c r="D66" s="796">
        <v>0</v>
      </c>
      <c r="E66" s="403">
        <v>0</v>
      </c>
    </row>
    <row r="67" spans="1:5" s="395" customFormat="1" ht="14.15" customHeight="1" x14ac:dyDescent="0.4">
      <c r="A67" s="799" t="s">
        <v>97</v>
      </c>
      <c r="B67" s="801"/>
      <c r="C67" s="801"/>
      <c r="D67" s="801"/>
      <c r="E67" s="404">
        <v>0</v>
      </c>
    </row>
    <row r="68" spans="1:5" s="395" customFormat="1" ht="14.15" customHeight="1" x14ac:dyDescent="0.4">
      <c r="A68" s="799" t="s">
        <v>98</v>
      </c>
      <c r="B68" s="801"/>
      <c r="C68" s="801"/>
      <c r="D68" s="801"/>
      <c r="E68" s="404">
        <v>0</v>
      </c>
    </row>
    <row r="69" spans="1:5" s="395" customFormat="1" ht="14.15" customHeight="1" x14ac:dyDescent="0.4">
      <c r="A69" s="799" t="s">
        <v>99</v>
      </c>
      <c r="B69" s="801"/>
      <c r="C69" s="801"/>
      <c r="D69" s="801"/>
      <c r="E69" s="404">
        <v>0</v>
      </c>
    </row>
    <row r="70" spans="1:5" s="395" customFormat="1" ht="14.15" customHeight="1" x14ac:dyDescent="0.4">
      <c r="A70" s="797" t="s">
        <v>100</v>
      </c>
      <c r="B70" s="796">
        <v>0</v>
      </c>
      <c r="C70" s="796">
        <v>0</v>
      </c>
      <c r="D70" s="796">
        <v>0</v>
      </c>
      <c r="E70" s="403">
        <v>0</v>
      </c>
    </row>
    <row r="71" spans="1:5" s="395" customFormat="1" ht="14.15" customHeight="1" x14ac:dyDescent="0.4">
      <c r="A71" s="805" t="s">
        <v>528</v>
      </c>
      <c r="B71" s="796">
        <v>120427</v>
      </c>
      <c r="C71" s="796">
        <v>128550.8</v>
      </c>
      <c r="D71" s="796">
        <v>78414</v>
      </c>
      <c r="E71" s="403">
        <v>-50136.800000000003</v>
      </c>
    </row>
    <row r="72" spans="1:5" s="395" customFormat="1" ht="14.15" customHeight="1" x14ac:dyDescent="0.4">
      <c r="A72" s="805"/>
      <c r="B72" s="796"/>
      <c r="C72" s="796"/>
      <c r="D72" s="796"/>
      <c r="E72" s="403"/>
    </row>
    <row r="73" spans="1:5" s="395" customFormat="1" ht="14.15" customHeight="1" x14ac:dyDescent="0.4">
      <c r="A73" s="797" t="s">
        <v>889</v>
      </c>
      <c r="B73" s="800"/>
      <c r="C73" s="800"/>
      <c r="D73" s="800"/>
      <c r="E73" s="405"/>
    </row>
    <row r="74" spans="1:5" s="395" customFormat="1" ht="14.15" customHeight="1" x14ac:dyDescent="0.4">
      <c r="A74" s="799" t="s">
        <v>380</v>
      </c>
      <c r="B74" s="800">
        <v>0</v>
      </c>
      <c r="C74" s="800"/>
      <c r="D74" s="800"/>
      <c r="E74" s="405">
        <v>0</v>
      </c>
    </row>
    <row r="75" spans="1:5" s="395" customFormat="1" ht="14.15" customHeight="1" x14ac:dyDescent="0.4">
      <c r="A75" s="799" t="s">
        <v>379</v>
      </c>
      <c r="B75" s="800"/>
      <c r="C75" s="800"/>
      <c r="D75" s="800"/>
      <c r="E75" s="404">
        <v>0</v>
      </c>
    </row>
    <row r="76" spans="1:5" s="395" customFormat="1" ht="14.15" customHeight="1" x14ac:dyDescent="0.4">
      <c r="A76" s="799" t="s">
        <v>378</v>
      </c>
      <c r="B76" s="800">
        <v>0</v>
      </c>
      <c r="C76" s="800"/>
      <c r="D76" s="800"/>
      <c r="E76" s="404">
        <v>0</v>
      </c>
    </row>
    <row r="77" spans="1:5" s="395" customFormat="1" ht="14.15" customHeight="1" x14ac:dyDescent="0.4">
      <c r="A77" s="797" t="s">
        <v>87</v>
      </c>
      <c r="B77" s="796">
        <v>0</v>
      </c>
      <c r="C77" s="796">
        <v>0</v>
      </c>
      <c r="D77" s="796">
        <v>0</v>
      </c>
      <c r="E77" s="403">
        <v>0</v>
      </c>
    </row>
    <row r="78" spans="1:5" s="395" customFormat="1" ht="14.15" customHeight="1" x14ac:dyDescent="0.4">
      <c r="A78" s="799" t="s">
        <v>88</v>
      </c>
      <c r="B78" s="800"/>
      <c r="C78" s="800"/>
      <c r="D78" s="800"/>
      <c r="E78" s="404">
        <v>0</v>
      </c>
    </row>
    <row r="79" spans="1:5" s="395" customFormat="1" ht="14.15" customHeight="1" x14ac:dyDescent="0.4">
      <c r="A79" s="799" t="s">
        <v>89</v>
      </c>
      <c r="B79" s="800"/>
      <c r="C79" s="800"/>
      <c r="D79" s="800"/>
      <c r="E79" s="404">
        <v>0</v>
      </c>
    </row>
    <row r="80" spans="1:5" s="395" customFormat="1" ht="14.15" customHeight="1" x14ac:dyDescent="0.4">
      <c r="A80" s="799" t="s">
        <v>90</v>
      </c>
      <c r="B80" s="800"/>
      <c r="C80" s="800"/>
      <c r="D80" s="800"/>
      <c r="E80" s="404">
        <v>0</v>
      </c>
    </row>
    <row r="81" spans="1:5" ht="14.15" customHeight="1" x14ac:dyDescent="0.4">
      <c r="A81" s="797" t="s">
        <v>377</v>
      </c>
      <c r="B81" s="796">
        <v>0</v>
      </c>
      <c r="C81" s="796">
        <v>0</v>
      </c>
      <c r="D81" s="796">
        <v>0</v>
      </c>
      <c r="E81" s="403">
        <v>0</v>
      </c>
    </row>
    <row r="82" spans="1:5" ht="14.15" customHeight="1" x14ac:dyDescent="0.35">
      <c r="A82" s="799" t="s">
        <v>92</v>
      </c>
      <c r="B82" s="800"/>
      <c r="C82" s="800"/>
      <c r="D82" s="800"/>
      <c r="E82" s="404">
        <v>0</v>
      </c>
    </row>
    <row r="83" spans="1:5" ht="14.15" customHeight="1" x14ac:dyDescent="0.35">
      <c r="A83" s="799" t="s">
        <v>93</v>
      </c>
      <c r="B83" s="800"/>
      <c r="C83" s="800"/>
      <c r="D83" s="800"/>
      <c r="E83" s="404">
        <v>0</v>
      </c>
    </row>
    <row r="84" spans="1:5" ht="14.15" customHeight="1" x14ac:dyDescent="0.35">
      <c r="A84" s="799" t="s">
        <v>94</v>
      </c>
      <c r="B84" s="800"/>
      <c r="C84" s="800"/>
      <c r="D84" s="800"/>
      <c r="E84" s="404">
        <v>0</v>
      </c>
    </row>
    <row r="85" spans="1:5" ht="14.15" customHeight="1" x14ac:dyDescent="0.35">
      <c r="A85" s="799" t="s">
        <v>95</v>
      </c>
      <c r="B85" s="800"/>
      <c r="C85" s="800"/>
      <c r="D85" s="800"/>
      <c r="E85" s="404">
        <v>0</v>
      </c>
    </row>
    <row r="86" spans="1:5" ht="14.15" customHeight="1" x14ac:dyDescent="0.4">
      <c r="A86" s="797" t="s">
        <v>96</v>
      </c>
      <c r="B86" s="796">
        <v>0</v>
      </c>
      <c r="C86" s="796">
        <v>0</v>
      </c>
      <c r="D86" s="796">
        <v>0</v>
      </c>
      <c r="E86" s="403">
        <v>0</v>
      </c>
    </row>
    <row r="87" spans="1:5" ht="14.15" customHeight="1" x14ac:dyDescent="0.35">
      <c r="A87" s="799" t="s">
        <v>97</v>
      </c>
      <c r="B87" s="800"/>
      <c r="C87" s="800"/>
      <c r="D87" s="800"/>
      <c r="E87" s="404">
        <v>0</v>
      </c>
    </row>
    <row r="88" spans="1:5" ht="14.15" customHeight="1" x14ac:dyDescent="0.35">
      <c r="A88" s="799" t="s">
        <v>98</v>
      </c>
      <c r="B88" s="800"/>
      <c r="C88" s="800"/>
      <c r="D88" s="800"/>
      <c r="E88" s="404">
        <v>0</v>
      </c>
    </row>
    <row r="89" spans="1:5" ht="14.15" customHeight="1" x14ac:dyDescent="0.35">
      <c r="A89" s="799" t="s">
        <v>99</v>
      </c>
      <c r="B89" s="800"/>
      <c r="C89" s="800"/>
      <c r="D89" s="800"/>
      <c r="E89" s="404">
        <v>0</v>
      </c>
    </row>
    <row r="90" spans="1:5" ht="14.15" customHeight="1" x14ac:dyDescent="0.4">
      <c r="A90" s="797" t="s">
        <v>100</v>
      </c>
      <c r="B90" s="796">
        <v>0</v>
      </c>
      <c r="C90" s="796">
        <v>0</v>
      </c>
      <c r="D90" s="796">
        <v>0</v>
      </c>
      <c r="E90" s="403">
        <v>0</v>
      </c>
    </row>
    <row r="91" spans="1:5" ht="14.15" customHeight="1" x14ac:dyDescent="0.4">
      <c r="A91" s="798" t="s">
        <v>527</v>
      </c>
      <c r="B91" s="796">
        <v>0</v>
      </c>
      <c r="C91" s="796">
        <v>0</v>
      </c>
      <c r="D91" s="796">
        <v>0</v>
      </c>
      <c r="E91" s="403">
        <v>0</v>
      </c>
    </row>
    <row r="92" spans="1:5" ht="14.15" customHeight="1" x14ac:dyDescent="0.4">
      <c r="A92" s="805"/>
      <c r="B92" s="796"/>
      <c r="C92" s="796"/>
      <c r="D92" s="796"/>
      <c r="E92" s="403"/>
    </row>
    <row r="93" spans="1:5" s="395" customFormat="1" ht="14.15" customHeight="1" x14ac:dyDescent="0.4">
      <c r="A93" s="795" t="s">
        <v>525</v>
      </c>
      <c r="B93" s="800"/>
      <c r="C93" s="800"/>
      <c r="D93" s="800"/>
      <c r="E93" s="405"/>
    </row>
    <row r="94" spans="1:5" s="395" customFormat="1" ht="14.15" customHeight="1" x14ac:dyDescent="0.4">
      <c r="A94" s="797" t="s">
        <v>524</v>
      </c>
      <c r="B94" s="800"/>
      <c r="C94" s="800"/>
      <c r="D94" s="800"/>
      <c r="E94" s="405"/>
    </row>
    <row r="95" spans="1:5" s="395" customFormat="1" ht="14.15" customHeight="1" x14ac:dyDescent="0.4">
      <c r="A95" s="795" t="s">
        <v>523</v>
      </c>
      <c r="B95" s="800"/>
      <c r="C95" s="800"/>
      <c r="D95" s="800"/>
      <c r="E95" s="405"/>
    </row>
    <row r="96" spans="1:5" s="395" customFormat="1" ht="14.15" customHeight="1" x14ac:dyDescent="0.4">
      <c r="A96" s="799" t="s">
        <v>380</v>
      </c>
      <c r="B96" s="402">
        <v>143241</v>
      </c>
      <c r="C96" s="800">
        <v>135848</v>
      </c>
      <c r="D96" s="800">
        <v>136830</v>
      </c>
      <c r="E96" s="404">
        <v>982</v>
      </c>
    </row>
    <row r="97" spans="1:5" s="395" customFormat="1" ht="14.15" customHeight="1" x14ac:dyDescent="0.4">
      <c r="A97" s="799" t="s">
        <v>379</v>
      </c>
      <c r="B97" s="806"/>
      <c r="C97" s="801"/>
      <c r="D97" s="801"/>
      <c r="E97" s="404">
        <v>0</v>
      </c>
    </row>
    <row r="98" spans="1:5" s="395" customFormat="1" ht="14.15" customHeight="1" x14ac:dyDescent="0.4">
      <c r="A98" s="799" t="s">
        <v>378</v>
      </c>
      <c r="B98" s="804">
        <v>49587</v>
      </c>
      <c r="C98" s="801">
        <v>54339.200000000004</v>
      </c>
      <c r="D98" s="801">
        <v>51995</v>
      </c>
      <c r="E98" s="404">
        <v>-2344.2000000000044</v>
      </c>
    </row>
    <row r="99" spans="1:5" s="395" customFormat="1" ht="14.15" customHeight="1" x14ac:dyDescent="0.4">
      <c r="A99" s="797" t="s">
        <v>87</v>
      </c>
      <c r="B99" s="796">
        <v>192828</v>
      </c>
      <c r="C99" s="796">
        <v>190187.2</v>
      </c>
      <c r="D99" s="796">
        <v>188825</v>
      </c>
      <c r="E99" s="403">
        <v>-1362.2000000000044</v>
      </c>
    </row>
    <row r="100" spans="1:5" s="395" customFormat="1" ht="14.15" customHeight="1" x14ac:dyDescent="0.4">
      <c r="A100" s="799" t="s">
        <v>88</v>
      </c>
      <c r="B100" s="801"/>
      <c r="C100" s="801"/>
      <c r="D100" s="801"/>
      <c r="E100" s="404">
        <v>0</v>
      </c>
    </row>
    <row r="101" spans="1:5" s="395" customFormat="1" ht="14.15" customHeight="1" x14ac:dyDescent="0.4">
      <c r="A101" s="799" t="s">
        <v>89</v>
      </c>
      <c r="B101" s="801"/>
      <c r="C101" s="801">
        <v>0</v>
      </c>
      <c r="D101" s="801">
        <v>0</v>
      </c>
      <c r="E101" s="404">
        <v>0</v>
      </c>
    </row>
    <row r="102" spans="1:5" s="395" customFormat="1" ht="14.15" customHeight="1" x14ac:dyDescent="0.4">
      <c r="A102" s="799" t="s">
        <v>90</v>
      </c>
      <c r="B102" s="801"/>
      <c r="C102" s="801">
        <v>0</v>
      </c>
      <c r="D102" s="801">
        <v>0</v>
      </c>
      <c r="E102" s="404">
        <v>0</v>
      </c>
    </row>
    <row r="103" spans="1:5" s="395" customFormat="1" ht="14.15" customHeight="1" x14ac:dyDescent="0.4">
      <c r="A103" s="797" t="s">
        <v>377</v>
      </c>
      <c r="B103" s="796">
        <v>0</v>
      </c>
      <c r="C103" s="796">
        <v>0</v>
      </c>
      <c r="D103" s="796">
        <v>0</v>
      </c>
      <c r="E103" s="403">
        <v>0</v>
      </c>
    </row>
    <row r="104" spans="1:5" s="395" customFormat="1" ht="14.15" customHeight="1" x14ac:dyDescent="0.4">
      <c r="A104" s="799" t="s">
        <v>92</v>
      </c>
      <c r="B104" s="800"/>
      <c r="C104" s="800"/>
      <c r="D104" s="800"/>
      <c r="E104" s="404">
        <v>0</v>
      </c>
    </row>
    <row r="105" spans="1:5" s="395" customFormat="1" ht="14.15" customHeight="1" x14ac:dyDescent="0.4">
      <c r="A105" s="799" t="s">
        <v>93</v>
      </c>
      <c r="B105" s="800"/>
      <c r="C105" s="800"/>
      <c r="D105" s="800"/>
      <c r="E105" s="404">
        <v>0</v>
      </c>
    </row>
    <row r="106" spans="1:5" s="395" customFormat="1" ht="14.15" customHeight="1" x14ac:dyDescent="0.4">
      <c r="A106" s="799" t="s">
        <v>94</v>
      </c>
      <c r="B106" s="800"/>
      <c r="C106" s="800"/>
      <c r="D106" s="800"/>
      <c r="E106" s="404">
        <v>0</v>
      </c>
    </row>
    <row r="107" spans="1:5" s="395" customFormat="1" ht="14.15" customHeight="1" x14ac:dyDescent="0.4">
      <c r="A107" s="799" t="s">
        <v>95</v>
      </c>
      <c r="B107" s="800"/>
      <c r="C107" s="800"/>
      <c r="D107" s="800"/>
      <c r="E107" s="404">
        <v>0</v>
      </c>
    </row>
    <row r="108" spans="1:5" s="395" customFormat="1" ht="14.15" customHeight="1" x14ac:dyDescent="0.4">
      <c r="A108" s="797" t="s">
        <v>96</v>
      </c>
      <c r="B108" s="796">
        <v>0</v>
      </c>
      <c r="C108" s="796">
        <v>0</v>
      </c>
      <c r="D108" s="796">
        <v>0</v>
      </c>
      <c r="E108" s="403">
        <v>0</v>
      </c>
    </row>
    <row r="109" spans="1:5" s="395" customFormat="1" ht="14.15" customHeight="1" x14ac:dyDescent="0.4">
      <c r="A109" s="799" t="s">
        <v>97</v>
      </c>
      <c r="B109" s="800"/>
      <c r="C109" s="800"/>
      <c r="D109" s="800"/>
      <c r="E109" s="404">
        <v>0</v>
      </c>
    </row>
    <row r="110" spans="1:5" s="395" customFormat="1" ht="14.15" customHeight="1" x14ac:dyDescent="0.4">
      <c r="A110" s="799" t="s">
        <v>98</v>
      </c>
      <c r="B110" s="800"/>
      <c r="C110" s="800"/>
      <c r="D110" s="800"/>
      <c r="E110" s="404">
        <v>0</v>
      </c>
    </row>
    <row r="111" spans="1:5" s="395" customFormat="1" ht="14.15" customHeight="1" x14ac:dyDescent="0.4">
      <c r="A111" s="799" t="s">
        <v>99</v>
      </c>
      <c r="B111" s="800"/>
      <c r="C111" s="800"/>
      <c r="D111" s="800"/>
      <c r="E111" s="404">
        <v>0</v>
      </c>
    </row>
    <row r="112" spans="1:5" s="395" customFormat="1" ht="14.15" customHeight="1" x14ac:dyDescent="0.4">
      <c r="A112" s="797" t="s">
        <v>100</v>
      </c>
      <c r="B112" s="796">
        <v>0</v>
      </c>
      <c r="C112" s="796">
        <v>0</v>
      </c>
      <c r="D112" s="796">
        <v>0</v>
      </c>
      <c r="E112" s="403">
        <v>0</v>
      </c>
    </row>
    <row r="113" spans="1:5" s="395" customFormat="1" ht="14.15" customHeight="1" x14ac:dyDescent="0.4">
      <c r="A113" s="798" t="s">
        <v>522</v>
      </c>
      <c r="B113" s="796">
        <v>192828</v>
      </c>
      <c r="C113" s="796">
        <v>190187.2</v>
      </c>
      <c r="D113" s="796">
        <v>188825</v>
      </c>
      <c r="E113" s="403">
        <v>-1362.2000000000044</v>
      </c>
    </row>
    <row r="114" spans="1:5" s="395" customFormat="1" ht="14.15" customHeight="1" x14ac:dyDescent="0.4">
      <c r="A114" s="797"/>
      <c r="B114" s="800"/>
      <c r="C114" s="800"/>
      <c r="D114" s="800"/>
      <c r="E114" s="405"/>
    </row>
    <row r="115" spans="1:5" s="395" customFormat="1" ht="14.15" customHeight="1" x14ac:dyDescent="0.4">
      <c r="A115" s="797" t="s">
        <v>521</v>
      </c>
      <c r="B115" s="800"/>
      <c r="C115" s="800"/>
      <c r="D115" s="800"/>
      <c r="E115" s="405"/>
    </row>
    <row r="116" spans="1:5" s="395" customFormat="1" ht="14.15" customHeight="1" x14ac:dyDescent="0.4">
      <c r="A116" s="795" t="s">
        <v>520</v>
      </c>
      <c r="B116" s="800"/>
      <c r="C116" s="800"/>
      <c r="D116" s="800"/>
      <c r="E116" s="405"/>
    </row>
    <row r="117" spans="1:5" s="395" customFormat="1" ht="14.15" customHeight="1" x14ac:dyDescent="0.4">
      <c r="A117" s="799" t="s">
        <v>380</v>
      </c>
      <c r="B117" s="800">
        <v>74743</v>
      </c>
      <c r="C117" s="800">
        <v>74743</v>
      </c>
      <c r="D117" s="800">
        <v>74743</v>
      </c>
      <c r="E117" s="404">
        <v>0</v>
      </c>
    </row>
    <row r="118" spans="1:5" s="395" customFormat="1" ht="14.15" customHeight="1" x14ac:dyDescent="0.4">
      <c r="A118" s="799" t="s">
        <v>379</v>
      </c>
      <c r="B118" s="807"/>
      <c r="C118" s="801"/>
      <c r="D118" s="801"/>
      <c r="E118" s="404">
        <v>0</v>
      </c>
    </row>
    <row r="119" spans="1:5" s="395" customFormat="1" ht="14.15" customHeight="1" x14ac:dyDescent="0.4">
      <c r="A119" s="799" t="s">
        <v>378</v>
      </c>
      <c r="B119" s="801">
        <v>24812</v>
      </c>
      <c r="C119" s="801">
        <v>29897.200000000001</v>
      </c>
      <c r="D119" s="801">
        <v>29060</v>
      </c>
      <c r="E119" s="404">
        <v>-837.20000000000073</v>
      </c>
    </row>
    <row r="120" spans="1:5" s="395" customFormat="1" ht="14.15" customHeight="1" x14ac:dyDescent="0.4">
      <c r="A120" s="797" t="s">
        <v>87</v>
      </c>
      <c r="B120" s="796">
        <v>99555</v>
      </c>
      <c r="C120" s="796">
        <v>104640.2</v>
      </c>
      <c r="D120" s="796">
        <v>103803</v>
      </c>
      <c r="E120" s="403">
        <v>-837.20000000000073</v>
      </c>
    </row>
    <row r="121" spans="1:5" s="395" customFormat="1" ht="14.15" customHeight="1" x14ac:dyDescent="0.4">
      <c r="A121" s="799" t="s">
        <v>88</v>
      </c>
      <c r="B121" s="801"/>
      <c r="C121" s="801"/>
      <c r="D121" s="801"/>
      <c r="E121" s="404">
        <v>0</v>
      </c>
    </row>
    <row r="122" spans="1:5" s="395" customFormat="1" ht="14.15" customHeight="1" x14ac:dyDescent="0.4">
      <c r="A122" s="799" t="s">
        <v>89</v>
      </c>
      <c r="B122" s="801"/>
      <c r="C122" s="801">
        <v>0</v>
      </c>
      <c r="D122" s="801">
        <v>0</v>
      </c>
      <c r="E122" s="404">
        <v>0</v>
      </c>
    </row>
    <row r="123" spans="1:5" s="395" customFormat="1" ht="14.15" customHeight="1" x14ac:dyDescent="0.4">
      <c r="A123" s="799" t="s">
        <v>90</v>
      </c>
      <c r="B123" s="801"/>
      <c r="C123" s="801">
        <v>0</v>
      </c>
      <c r="D123" s="801">
        <v>0</v>
      </c>
      <c r="E123" s="404">
        <v>0</v>
      </c>
    </row>
    <row r="124" spans="1:5" s="395" customFormat="1" ht="14.15" customHeight="1" x14ac:dyDescent="0.4">
      <c r="A124" s="797" t="s">
        <v>377</v>
      </c>
      <c r="B124" s="796">
        <v>0</v>
      </c>
      <c r="C124" s="796">
        <v>0</v>
      </c>
      <c r="D124" s="796">
        <v>0</v>
      </c>
      <c r="E124" s="403">
        <v>0</v>
      </c>
    </row>
    <row r="125" spans="1:5" s="395" customFormat="1" ht="14.15" customHeight="1" x14ac:dyDescent="0.4">
      <c r="A125" s="799" t="s">
        <v>92</v>
      </c>
      <c r="B125" s="800"/>
      <c r="C125" s="800"/>
      <c r="D125" s="800"/>
      <c r="E125" s="404">
        <v>0</v>
      </c>
    </row>
    <row r="126" spans="1:5" s="395" customFormat="1" ht="14.15" customHeight="1" x14ac:dyDescent="0.4">
      <c r="A126" s="799" t="s">
        <v>93</v>
      </c>
      <c r="B126" s="800"/>
      <c r="C126" s="800"/>
      <c r="D126" s="800"/>
      <c r="E126" s="404">
        <v>0</v>
      </c>
    </row>
    <row r="127" spans="1:5" s="395" customFormat="1" ht="14.15" customHeight="1" x14ac:dyDescent="0.4">
      <c r="A127" s="799" t="s">
        <v>94</v>
      </c>
      <c r="B127" s="800"/>
      <c r="C127" s="800"/>
      <c r="D127" s="800"/>
      <c r="E127" s="404">
        <v>0</v>
      </c>
    </row>
    <row r="128" spans="1:5" s="395" customFormat="1" ht="14.15" customHeight="1" x14ac:dyDescent="0.4">
      <c r="A128" s="799" t="s">
        <v>95</v>
      </c>
      <c r="B128" s="800"/>
      <c r="C128" s="800"/>
      <c r="D128" s="800"/>
      <c r="E128" s="404">
        <v>0</v>
      </c>
    </row>
    <row r="129" spans="1:5" s="395" customFormat="1" ht="14.15" customHeight="1" x14ac:dyDescent="0.4">
      <c r="A129" s="797" t="s">
        <v>96</v>
      </c>
      <c r="B129" s="796">
        <v>0</v>
      </c>
      <c r="C129" s="796">
        <v>0</v>
      </c>
      <c r="D129" s="796">
        <v>0</v>
      </c>
      <c r="E129" s="403">
        <v>0</v>
      </c>
    </row>
    <row r="130" spans="1:5" s="395" customFormat="1" ht="14.15" customHeight="1" x14ac:dyDescent="0.4">
      <c r="A130" s="799" t="s">
        <v>97</v>
      </c>
      <c r="B130" s="800"/>
      <c r="C130" s="800"/>
      <c r="D130" s="800"/>
      <c r="E130" s="404">
        <v>0</v>
      </c>
    </row>
    <row r="131" spans="1:5" s="395" customFormat="1" ht="14.15" customHeight="1" x14ac:dyDescent="0.4">
      <c r="A131" s="799" t="s">
        <v>98</v>
      </c>
      <c r="B131" s="800"/>
      <c r="C131" s="800"/>
      <c r="D131" s="800"/>
      <c r="E131" s="404">
        <v>0</v>
      </c>
    </row>
    <row r="132" spans="1:5" s="395" customFormat="1" ht="14.15" customHeight="1" x14ac:dyDescent="0.4">
      <c r="A132" s="799" t="s">
        <v>99</v>
      </c>
      <c r="B132" s="800"/>
      <c r="C132" s="800"/>
      <c r="D132" s="800"/>
      <c r="E132" s="404">
        <v>0</v>
      </c>
    </row>
    <row r="133" spans="1:5" s="395" customFormat="1" ht="14.15" customHeight="1" x14ac:dyDescent="0.4">
      <c r="A133" s="797" t="s">
        <v>100</v>
      </c>
      <c r="B133" s="796">
        <v>0</v>
      </c>
      <c r="C133" s="796">
        <v>0</v>
      </c>
      <c r="D133" s="796">
        <v>0</v>
      </c>
      <c r="E133" s="403">
        <v>0</v>
      </c>
    </row>
    <row r="134" spans="1:5" s="395" customFormat="1" ht="14.15" customHeight="1" x14ac:dyDescent="0.4">
      <c r="A134" s="798" t="s">
        <v>519</v>
      </c>
      <c r="B134" s="796">
        <v>99555</v>
      </c>
      <c r="C134" s="796">
        <v>104640.2</v>
      </c>
      <c r="D134" s="796">
        <v>103803</v>
      </c>
      <c r="E134" s="403">
        <v>-837.20000000000073</v>
      </c>
    </row>
    <row r="135" spans="1:5" s="395" customFormat="1" ht="14.15" customHeight="1" x14ac:dyDescent="0.4">
      <c r="A135" s="798"/>
      <c r="B135" s="796"/>
      <c r="C135" s="796"/>
      <c r="D135" s="796"/>
      <c r="E135" s="403"/>
    </row>
    <row r="136" spans="1:5" s="395" customFormat="1" ht="14.15" customHeight="1" x14ac:dyDescent="0.4">
      <c r="A136" s="795"/>
      <c r="B136" s="800"/>
      <c r="C136" s="800"/>
      <c r="D136" s="800"/>
      <c r="E136" s="405"/>
    </row>
    <row r="137" spans="1:5" s="395" customFormat="1" ht="14.15" customHeight="1" x14ac:dyDescent="0.4">
      <c r="A137" s="798" t="s">
        <v>518</v>
      </c>
      <c r="B137" s="808"/>
      <c r="C137" s="808"/>
      <c r="D137" s="808"/>
      <c r="E137" s="408"/>
    </row>
    <row r="138" spans="1:5" s="395" customFormat="1" ht="14.15" customHeight="1" x14ac:dyDescent="0.4">
      <c r="A138" s="795" t="s">
        <v>517</v>
      </c>
      <c r="B138" s="800"/>
      <c r="C138" s="800"/>
      <c r="D138" s="800"/>
      <c r="E138" s="405"/>
    </row>
    <row r="139" spans="1:5" s="395" customFormat="1" ht="14.15" customHeight="1" x14ac:dyDescent="0.4">
      <c r="A139" s="799" t="s">
        <v>380</v>
      </c>
      <c r="B139" s="809">
        <v>135158</v>
      </c>
      <c r="C139" s="800">
        <v>131522</v>
      </c>
      <c r="D139" s="800">
        <v>68315</v>
      </c>
      <c r="E139" s="404">
        <v>-63207</v>
      </c>
    </row>
    <row r="140" spans="1:5" s="395" customFormat="1" ht="14.15" customHeight="1" x14ac:dyDescent="0.4">
      <c r="A140" s="799" t="s">
        <v>379</v>
      </c>
      <c r="B140" s="806"/>
      <c r="C140" s="801"/>
      <c r="D140" s="801"/>
      <c r="E140" s="404">
        <v>0</v>
      </c>
    </row>
    <row r="141" spans="1:5" s="395" customFormat="1" ht="14.15" customHeight="1" x14ac:dyDescent="0.4">
      <c r="A141" s="799" t="s">
        <v>378</v>
      </c>
      <c r="B141" s="810">
        <v>38302</v>
      </c>
      <c r="C141" s="801">
        <v>52608.800000000003</v>
      </c>
      <c r="D141" s="801">
        <v>25960</v>
      </c>
      <c r="E141" s="404">
        <v>-26648.800000000003</v>
      </c>
    </row>
    <row r="142" spans="1:5" s="395" customFormat="1" ht="14.15" customHeight="1" x14ac:dyDescent="0.4">
      <c r="A142" s="797" t="s">
        <v>87</v>
      </c>
      <c r="B142" s="796">
        <v>173460</v>
      </c>
      <c r="C142" s="796">
        <v>184130.8</v>
      </c>
      <c r="D142" s="796">
        <v>94275</v>
      </c>
      <c r="E142" s="403">
        <v>-89855.8</v>
      </c>
    </row>
    <row r="143" spans="1:5" s="395" customFormat="1" ht="14.15" customHeight="1" x14ac:dyDescent="0.4">
      <c r="A143" s="799" t="s">
        <v>88</v>
      </c>
      <c r="B143" s="801"/>
      <c r="C143" s="801"/>
      <c r="D143" s="801"/>
      <c r="E143" s="404">
        <v>0</v>
      </c>
    </row>
    <row r="144" spans="1:5" s="395" customFormat="1" ht="14.15" customHeight="1" x14ac:dyDescent="0.4">
      <c r="A144" s="799" t="s">
        <v>89</v>
      </c>
      <c r="B144" s="801"/>
      <c r="C144" s="801">
        <v>0</v>
      </c>
      <c r="D144" s="801">
        <v>0</v>
      </c>
      <c r="E144" s="404">
        <v>0</v>
      </c>
    </row>
    <row r="145" spans="1:5" s="395" customFormat="1" ht="14.15" customHeight="1" x14ac:dyDescent="0.4">
      <c r="A145" s="799" t="s">
        <v>90</v>
      </c>
      <c r="B145" s="801"/>
      <c r="C145" s="801">
        <v>0</v>
      </c>
      <c r="D145" s="801">
        <v>0</v>
      </c>
      <c r="E145" s="404">
        <v>0</v>
      </c>
    </row>
    <row r="146" spans="1:5" s="395" customFormat="1" ht="14.15" customHeight="1" x14ac:dyDescent="0.4">
      <c r="A146" s="797" t="s">
        <v>377</v>
      </c>
      <c r="B146" s="796">
        <v>0</v>
      </c>
      <c r="C146" s="796">
        <v>0</v>
      </c>
      <c r="D146" s="796">
        <v>0</v>
      </c>
      <c r="E146" s="403">
        <v>0</v>
      </c>
    </row>
    <row r="147" spans="1:5" s="395" customFormat="1" ht="14.15" customHeight="1" x14ac:dyDescent="0.4">
      <c r="A147" s="799" t="s">
        <v>92</v>
      </c>
      <c r="B147" s="800"/>
      <c r="C147" s="800"/>
      <c r="D147" s="800"/>
      <c r="E147" s="404">
        <v>0</v>
      </c>
    </row>
    <row r="148" spans="1:5" s="395" customFormat="1" ht="14.15" customHeight="1" x14ac:dyDescent="0.4">
      <c r="A148" s="799" t="s">
        <v>93</v>
      </c>
      <c r="B148" s="800"/>
      <c r="C148" s="800"/>
      <c r="D148" s="800"/>
      <c r="E148" s="404">
        <v>0</v>
      </c>
    </row>
    <row r="149" spans="1:5" s="395" customFormat="1" ht="14.15" customHeight="1" x14ac:dyDescent="0.4">
      <c r="A149" s="799" t="s">
        <v>94</v>
      </c>
      <c r="B149" s="800"/>
      <c r="C149" s="800"/>
      <c r="D149" s="800"/>
      <c r="E149" s="404">
        <v>0</v>
      </c>
    </row>
    <row r="150" spans="1:5" s="395" customFormat="1" ht="14.15" customHeight="1" x14ac:dyDescent="0.4">
      <c r="A150" s="799" t="s">
        <v>95</v>
      </c>
      <c r="B150" s="800"/>
      <c r="C150" s="800"/>
      <c r="D150" s="800"/>
      <c r="E150" s="404">
        <v>0</v>
      </c>
    </row>
    <row r="151" spans="1:5" s="395" customFormat="1" ht="14.15" customHeight="1" x14ac:dyDescent="0.4">
      <c r="A151" s="797" t="s">
        <v>96</v>
      </c>
      <c r="B151" s="796">
        <v>0</v>
      </c>
      <c r="C151" s="796">
        <v>0</v>
      </c>
      <c r="D151" s="796">
        <v>0</v>
      </c>
      <c r="E151" s="403">
        <v>0</v>
      </c>
    </row>
    <row r="152" spans="1:5" s="395" customFormat="1" ht="14.15" customHeight="1" x14ac:dyDescent="0.4">
      <c r="A152" s="799" t="s">
        <v>97</v>
      </c>
      <c r="B152" s="800"/>
      <c r="C152" s="800"/>
      <c r="D152" s="800"/>
      <c r="E152" s="404">
        <v>0</v>
      </c>
    </row>
    <row r="153" spans="1:5" s="395" customFormat="1" ht="14.15" customHeight="1" x14ac:dyDescent="0.4">
      <c r="A153" s="799" t="s">
        <v>98</v>
      </c>
      <c r="B153" s="800"/>
      <c r="C153" s="800"/>
      <c r="D153" s="800"/>
      <c r="E153" s="404">
        <v>0</v>
      </c>
    </row>
    <row r="154" spans="1:5" s="395" customFormat="1" ht="14.15" customHeight="1" x14ac:dyDescent="0.4">
      <c r="A154" s="799" t="s">
        <v>99</v>
      </c>
      <c r="B154" s="800"/>
      <c r="C154" s="800"/>
      <c r="D154" s="800"/>
      <c r="E154" s="404">
        <v>0</v>
      </c>
    </row>
    <row r="155" spans="1:5" s="395" customFormat="1" ht="14.15" customHeight="1" x14ac:dyDescent="0.4">
      <c r="A155" s="797" t="s">
        <v>100</v>
      </c>
      <c r="B155" s="796">
        <v>0</v>
      </c>
      <c r="C155" s="796">
        <v>0</v>
      </c>
      <c r="D155" s="796">
        <v>0</v>
      </c>
      <c r="E155" s="403">
        <v>0</v>
      </c>
    </row>
    <row r="156" spans="1:5" s="395" customFormat="1" ht="14.15" customHeight="1" x14ac:dyDescent="0.4">
      <c r="A156" s="798" t="s">
        <v>516</v>
      </c>
      <c r="B156" s="796">
        <v>173460</v>
      </c>
      <c r="C156" s="796">
        <v>184130.8</v>
      </c>
      <c r="D156" s="796">
        <v>94275</v>
      </c>
      <c r="E156" s="403">
        <v>-89855.8</v>
      </c>
    </row>
    <row r="157" spans="1:5" s="395" customFormat="1" ht="14.15" customHeight="1" x14ac:dyDescent="0.4">
      <c r="A157" s="805"/>
      <c r="B157" s="796"/>
      <c r="C157" s="796"/>
      <c r="D157" s="796"/>
      <c r="E157" s="403"/>
    </row>
    <row r="158" spans="1:5" s="395" customFormat="1" ht="14.15" customHeight="1" x14ac:dyDescent="0.4">
      <c r="A158" s="795" t="s">
        <v>512</v>
      </c>
      <c r="B158" s="800"/>
      <c r="C158" s="800"/>
      <c r="D158" s="800"/>
      <c r="E158" s="405"/>
    </row>
    <row r="159" spans="1:5" s="395" customFormat="1" ht="14.15" customHeight="1" x14ac:dyDescent="0.4">
      <c r="A159" s="797" t="s">
        <v>808</v>
      </c>
      <c r="B159" s="800"/>
      <c r="C159" s="800"/>
      <c r="D159" s="800"/>
      <c r="E159" s="405"/>
    </row>
    <row r="160" spans="1:5" s="395" customFormat="1" ht="14.15" customHeight="1" x14ac:dyDescent="0.4">
      <c r="A160" s="795" t="s">
        <v>511</v>
      </c>
      <c r="B160" s="800"/>
      <c r="C160" s="800"/>
      <c r="D160" s="800"/>
      <c r="E160" s="405"/>
    </row>
    <row r="161" spans="1:5" s="395" customFormat="1" ht="14.15" customHeight="1" x14ac:dyDescent="0.4">
      <c r="A161" s="799" t="s">
        <v>380</v>
      </c>
      <c r="B161" s="402">
        <v>439043</v>
      </c>
      <c r="C161" s="800">
        <v>343676</v>
      </c>
      <c r="D161" s="800">
        <v>426469</v>
      </c>
      <c r="E161" s="404">
        <v>82793</v>
      </c>
    </row>
    <row r="162" spans="1:5" s="395" customFormat="1" ht="14.15" customHeight="1" x14ac:dyDescent="0.4">
      <c r="A162" s="799" t="s">
        <v>379</v>
      </c>
      <c r="B162" s="806"/>
      <c r="C162" s="801"/>
      <c r="D162" s="801"/>
      <c r="E162" s="404">
        <v>0</v>
      </c>
    </row>
    <row r="163" spans="1:5" s="395" customFormat="1" ht="14.15" customHeight="1" x14ac:dyDescent="0.4">
      <c r="A163" s="799" t="s">
        <v>378</v>
      </c>
      <c r="B163" s="804">
        <v>138064</v>
      </c>
      <c r="C163" s="801">
        <v>137470.39999999999</v>
      </c>
      <c r="D163" s="801">
        <v>162058</v>
      </c>
      <c r="E163" s="404">
        <v>24587.600000000006</v>
      </c>
    </row>
    <row r="164" spans="1:5" s="395" customFormat="1" ht="14.15" customHeight="1" x14ac:dyDescent="0.4">
      <c r="A164" s="797" t="s">
        <v>87</v>
      </c>
      <c r="B164" s="796">
        <v>577107</v>
      </c>
      <c r="C164" s="796">
        <v>481146.4</v>
      </c>
      <c r="D164" s="796">
        <v>588527</v>
      </c>
      <c r="E164" s="403">
        <v>107380.6</v>
      </c>
    </row>
    <row r="165" spans="1:5" s="395" customFormat="1" ht="14.15" customHeight="1" x14ac:dyDescent="0.4">
      <c r="A165" s="799" t="s">
        <v>88</v>
      </c>
      <c r="B165" s="801"/>
      <c r="C165" s="801"/>
      <c r="D165" s="801"/>
      <c r="E165" s="404">
        <v>0</v>
      </c>
    </row>
    <row r="166" spans="1:5" s="395" customFormat="1" ht="14.15" customHeight="1" x14ac:dyDescent="0.4">
      <c r="A166" s="799" t="s">
        <v>89</v>
      </c>
      <c r="B166" s="801"/>
      <c r="C166" s="801">
        <v>0</v>
      </c>
      <c r="D166" s="801">
        <v>0</v>
      </c>
      <c r="E166" s="404">
        <v>0</v>
      </c>
    </row>
    <row r="167" spans="1:5" s="395" customFormat="1" ht="14.15" customHeight="1" x14ac:dyDescent="0.4">
      <c r="A167" s="799" t="s">
        <v>90</v>
      </c>
      <c r="B167" s="801">
        <v>0</v>
      </c>
      <c r="C167" s="801">
        <v>0</v>
      </c>
      <c r="D167" s="801">
        <v>0</v>
      </c>
      <c r="E167" s="404">
        <v>0</v>
      </c>
    </row>
    <row r="168" spans="1:5" s="395" customFormat="1" ht="14.15" customHeight="1" x14ac:dyDescent="0.4">
      <c r="A168" s="797" t="s">
        <v>377</v>
      </c>
      <c r="B168" s="796">
        <v>0</v>
      </c>
      <c r="C168" s="796">
        <v>0</v>
      </c>
      <c r="D168" s="796">
        <v>0</v>
      </c>
      <c r="E168" s="403">
        <v>0</v>
      </c>
    </row>
    <row r="169" spans="1:5" s="395" customFormat="1" ht="14.15" customHeight="1" x14ac:dyDescent="0.4">
      <c r="A169" s="799" t="s">
        <v>92</v>
      </c>
      <c r="B169" s="800"/>
      <c r="C169" s="800"/>
      <c r="D169" s="800"/>
      <c r="E169" s="404">
        <v>0</v>
      </c>
    </row>
    <row r="170" spans="1:5" s="395" customFormat="1" ht="14.15" customHeight="1" x14ac:dyDescent="0.4">
      <c r="A170" s="799" t="s">
        <v>93</v>
      </c>
      <c r="B170" s="800"/>
      <c r="C170" s="800"/>
      <c r="D170" s="800"/>
      <c r="E170" s="404">
        <v>0</v>
      </c>
    </row>
    <row r="171" spans="1:5" s="395" customFormat="1" ht="14.15" customHeight="1" x14ac:dyDescent="0.4">
      <c r="A171" s="799" t="s">
        <v>94</v>
      </c>
      <c r="B171" s="800"/>
      <c r="C171" s="800"/>
      <c r="D171" s="800"/>
      <c r="E171" s="404">
        <v>0</v>
      </c>
    </row>
    <row r="172" spans="1:5" s="395" customFormat="1" ht="14.15" customHeight="1" x14ac:dyDescent="0.4">
      <c r="A172" s="799" t="s">
        <v>95</v>
      </c>
      <c r="B172" s="800"/>
      <c r="C172" s="800"/>
      <c r="D172" s="800"/>
      <c r="E172" s="404">
        <v>0</v>
      </c>
    </row>
    <row r="173" spans="1:5" s="395" customFormat="1" ht="14.15" customHeight="1" x14ac:dyDescent="0.4">
      <c r="A173" s="797" t="s">
        <v>96</v>
      </c>
      <c r="B173" s="796">
        <v>0</v>
      </c>
      <c r="C173" s="796">
        <v>0</v>
      </c>
      <c r="D173" s="796">
        <v>0</v>
      </c>
      <c r="E173" s="403">
        <v>0</v>
      </c>
    </row>
    <row r="174" spans="1:5" s="395" customFormat="1" ht="14.15" customHeight="1" x14ac:dyDescent="0.4">
      <c r="A174" s="799" t="s">
        <v>97</v>
      </c>
      <c r="B174" s="800"/>
      <c r="C174" s="800"/>
      <c r="D174" s="800"/>
      <c r="E174" s="404">
        <v>0</v>
      </c>
    </row>
    <row r="175" spans="1:5" s="395" customFormat="1" ht="14.15" customHeight="1" x14ac:dyDescent="0.4">
      <c r="A175" s="799" t="s">
        <v>98</v>
      </c>
      <c r="B175" s="800"/>
      <c r="C175" s="800"/>
      <c r="D175" s="800"/>
      <c r="E175" s="404">
        <v>0</v>
      </c>
    </row>
    <row r="176" spans="1:5" s="395" customFormat="1" ht="14.15" customHeight="1" x14ac:dyDescent="0.4">
      <c r="A176" s="799" t="s">
        <v>99</v>
      </c>
      <c r="B176" s="800"/>
      <c r="C176" s="800"/>
      <c r="D176" s="800"/>
      <c r="E176" s="404">
        <v>0</v>
      </c>
    </row>
    <row r="177" spans="1:5" s="395" customFormat="1" ht="14.15" customHeight="1" x14ac:dyDescent="0.4">
      <c r="A177" s="797" t="s">
        <v>100</v>
      </c>
      <c r="B177" s="796">
        <v>0</v>
      </c>
      <c r="C177" s="796">
        <v>0</v>
      </c>
      <c r="D177" s="796">
        <v>0</v>
      </c>
      <c r="E177" s="403">
        <v>0</v>
      </c>
    </row>
    <row r="178" spans="1:5" s="395" customFormat="1" ht="14.15" customHeight="1" x14ac:dyDescent="0.4">
      <c r="A178" s="798" t="s">
        <v>510</v>
      </c>
      <c r="B178" s="796">
        <v>577107</v>
      </c>
      <c r="C178" s="796">
        <v>481146.4</v>
      </c>
      <c r="D178" s="796">
        <v>588527</v>
      </c>
      <c r="E178" s="403">
        <v>107380.6</v>
      </c>
    </row>
    <row r="179" spans="1:5" s="395" customFormat="1" ht="14.15" customHeight="1" x14ac:dyDescent="0.4">
      <c r="A179" s="798"/>
      <c r="B179" s="796"/>
      <c r="C179" s="796"/>
      <c r="D179" s="796"/>
      <c r="E179" s="403"/>
    </row>
    <row r="180" spans="1:5" s="395" customFormat="1" ht="14.15" customHeight="1" x14ac:dyDescent="0.4">
      <c r="A180" s="797"/>
      <c r="B180" s="800"/>
      <c r="C180" s="800"/>
      <c r="D180" s="800"/>
      <c r="E180" s="403"/>
    </row>
    <row r="181" spans="1:5" s="395" customFormat="1" ht="14.15" customHeight="1" x14ac:dyDescent="0.4">
      <c r="A181" s="797" t="s">
        <v>509</v>
      </c>
      <c r="B181" s="800"/>
      <c r="C181" s="800"/>
      <c r="D181" s="800"/>
      <c r="E181" s="405"/>
    </row>
    <row r="182" spans="1:5" s="395" customFormat="1" ht="14.15" customHeight="1" x14ac:dyDescent="0.4">
      <c r="A182" s="795" t="s">
        <v>508</v>
      </c>
      <c r="B182" s="800"/>
      <c r="C182" s="800"/>
      <c r="D182" s="800"/>
      <c r="E182" s="405"/>
    </row>
    <row r="183" spans="1:5" s="395" customFormat="1" ht="14.15" customHeight="1" x14ac:dyDescent="0.4">
      <c r="A183" s="799" t="s">
        <v>380</v>
      </c>
      <c r="B183" s="402">
        <v>303426</v>
      </c>
      <c r="C183" s="800">
        <v>289277</v>
      </c>
      <c r="D183" s="800">
        <v>226983</v>
      </c>
      <c r="E183" s="404">
        <v>-62294</v>
      </c>
    </row>
    <row r="184" spans="1:5" s="395" customFormat="1" ht="14.15" customHeight="1" x14ac:dyDescent="0.4">
      <c r="A184" s="799" t="s">
        <v>379</v>
      </c>
      <c r="B184" s="806"/>
      <c r="C184" s="801"/>
      <c r="D184" s="801"/>
      <c r="E184" s="404">
        <v>0</v>
      </c>
    </row>
    <row r="185" spans="1:5" s="395" customFormat="1" ht="14.15" customHeight="1" x14ac:dyDescent="0.4">
      <c r="A185" s="799" t="s">
        <v>378</v>
      </c>
      <c r="B185" s="804">
        <v>111942</v>
      </c>
      <c r="C185" s="801">
        <v>115710.8</v>
      </c>
      <c r="D185" s="801">
        <v>86254</v>
      </c>
      <c r="E185" s="404">
        <v>-29456.800000000003</v>
      </c>
    </row>
    <row r="186" spans="1:5" s="395" customFormat="1" ht="14.15" customHeight="1" x14ac:dyDescent="0.4">
      <c r="A186" s="797" t="s">
        <v>87</v>
      </c>
      <c r="B186" s="796">
        <v>415368</v>
      </c>
      <c r="C186" s="796">
        <v>404987.8</v>
      </c>
      <c r="D186" s="796">
        <v>313237</v>
      </c>
      <c r="E186" s="403">
        <v>-91750.8</v>
      </c>
    </row>
    <row r="187" spans="1:5" s="395" customFormat="1" ht="14.15" customHeight="1" x14ac:dyDescent="0.4">
      <c r="A187" s="799" t="s">
        <v>88</v>
      </c>
      <c r="B187" s="801"/>
      <c r="C187" s="801"/>
      <c r="D187" s="801"/>
      <c r="E187" s="404">
        <v>0</v>
      </c>
    </row>
    <row r="188" spans="1:5" s="395" customFormat="1" ht="14.15" customHeight="1" x14ac:dyDescent="0.4">
      <c r="A188" s="799" t="s">
        <v>89</v>
      </c>
      <c r="B188" s="801"/>
      <c r="C188" s="801">
        <v>0</v>
      </c>
      <c r="D188" s="801">
        <v>0</v>
      </c>
      <c r="E188" s="404">
        <v>0</v>
      </c>
    </row>
    <row r="189" spans="1:5" s="395" customFormat="1" ht="14.15" customHeight="1" x14ac:dyDescent="0.4">
      <c r="A189" s="799" t="s">
        <v>90</v>
      </c>
      <c r="B189" s="801"/>
      <c r="C189" s="801">
        <v>0</v>
      </c>
      <c r="D189" s="801">
        <v>0</v>
      </c>
      <c r="E189" s="404">
        <v>0</v>
      </c>
    </row>
    <row r="190" spans="1:5" s="395" customFormat="1" ht="14.15" customHeight="1" x14ac:dyDescent="0.4">
      <c r="A190" s="797" t="s">
        <v>377</v>
      </c>
      <c r="B190" s="796">
        <v>0</v>
      </c>
      <c r="C190" s="796">
        <v>0</v>
      </c>
      <c r="D190" s="796">
        <v>0</v>
      </c>
      <c r="E190" s="403">
        <v>0</v>
      </c>
    </row>
    <row r="191" spans="1:5" s="395" customFormat="1" ht="14.15" customHeight="1" x14ac:dyDescent="0.4">
      <c r="A191" s="799" t="s">
        <v>92</v>
      </c>
      <c r="B191" s="800"/>
      <c r="C191" s="800"/>
      <c r="D191" s="800"/>
      <c r="E191" s="404">
        <v>0</v>
      </c>
    </row>
    <row r="192" spans="1:5" s="395" customFormat="1" ht="14.15" customHeight="1" x14ac:dyDescent="0.4">
      <c r="A192" s="799" t="s">
        <v>93</v>
      </c>
      <c r="B192" s="800"/>
      <c r="C192" s="800"/>
      <c r="D192" s="800"/>
      <c r="E192" s="404">
        <v>0</v>
      </c>
    </row>
    <row r="193" spans="1:5" s="395" customFormat="1" ht="14.15" customHeight="1" x14ac:dyDescent="0.4">
      <c r="A193" s="799" t="s">
        <v>94</v>
      </c>
      <c r="B193" s="800"/>
      <c r="C193" s="800"/>
      <c r="D193" s="800"/>
      <c r="E193" s="404">
        <v>0</v>
      </c>
    </row>
    <row r="194" spans="1:5" s="395" customFormat="1" ht="14.15" customHeight="1" x14ac:dyDescent="0.4">
      <c r="A194" s="799" t="s">
        <v>95</v>
      </c>
      <c r="B194" s="800"/>
      <c r="C194" s="800"/>
      <c r="D194" s="800"/>
      <c r="E194" s="404">
        <v>0</v>
      </c>
    </row>
    <row r="195" spans="1:5" s="395" customFormat="1" ht="14.15" customHeight="1" x14ac:dyDescent="0.4">
      <c r="A195" s="797" t="s">
        <v>96</v>
      </c>
      <c r="B195" s="796">
        <v>0</v>
      </c>
      <c r="C195" s="796">
        <v>0</v>
      </c>
      <c r="D195" s="796">
        <v>0</v>
      </c>
      <c r="E195" s="403">
        <v>0</v>
      </c>
    </row>
    <row r="196" spans="1:5" s="395" customFormat="1" ht="14.15" customHeight="1" x14ac:dyDescent="0.4">
      <c r="A196" s="799" t="s">
        <v>97</v>
      </c>
      <c r="B196" s="800"/>
      <c r="C196" s="800"/>
      <c r="D196" s="800"/>
      <c r="E196" s="404">
        <v>0</v>
      </c>
    </row>
    <row r="197" spans="1:5" s="395" customFormat="1" ht="14.15" customHeight="1" x14ac:dyDescent="0.4">
      <c r="A197" s="799" t="s">
        <v>98</v>
      </c>
      <c r="B197" s="800"/>
      <c r="C197" s="800"/>
      <c r="D197" s="800"/>
      <c r="E197" s="404">
        <v>0</v>
      </c>
    </row>
    <row r="198" spans="1:5" s="395" customFormat="1" ht="14.15" customHeight="1" x14ac:dyDescent="0.4">
      <c r="A198" s="799" t="s">
        <v>99</v>
      </c>
      <c r="B198" s="800"/>
      <c r="C198" s="800"/>
      <c r="D198" s="800"/>
      <c r="E198" s="404">
        <v>0</v>
      </c>
    </row>
    <row r="199" spans="1:5" s="395" customFormat="1" ht="14.15" customHeight="1" x14ac:dyDescent="0.4">
      <c r="A199" s="797" t="s">
        <v>100</v>
      </c>
      <c r="B199" s="796">
        <v>0</v>
      </c>
      <c r="C199" s="796">
        <v>0</v>
      </c>
      <c r="D199" s="796">
        <v>0</v>
      </c>
      <c r="E199" s="403">
        <v>0</v>
      </c>
    </row>
    <row r="200" spans="1:5" s="395" customFormat="1" ht="14.15" customHeight="1" x14ac:dyDescent="0.4">
      <c r="A200" s="798" t="s">
        <v>507</v>
      </c>
      <c r="B200" s="796">
        <v>415368</v>
      </c>
      <c r="C200" s="796">
        <v>404987.8</v>
      </c>
      <c r="D200" s="796">
        <v>313237</v>
      </c>
      <c r="E200" s="403">
        <v>-91750.8</v>
      </c>
    </row>
    <row r="201" spans="1:5" s="395" customFormat="1" ht="14.15" customHeight="1" x14ac:dyDescent="0.4">
      <c r="A201" s="805"/>
      <c r="B201" s="796"/>
      <c r="C201" s="796"/>
      <c r="D201" s="796"/>
      <c r="E201" s="403"/>
    </row>
    <row r="202" spans="1:5" s="395" customFormat="1" ht="14.15" customHeight="1" x14ac:dyDescent="0.4">
      <c r="A202" s="797" t="s">
        <v>506</v>
      </c>
      <c r="B202" s="800"/>
      <c r="C202" s="800"/>
      <c r="D202" s="800"/>
      <c r="E202" s="405"/>
    </row>
    <row r="203" spans="1:5" s="395" customFormat="1" ht="14.15" customHeight="1" x14ac:dyDescent="0.4">
      <c r="A203" s="795" t="s">
        <v>505</v>
      </c>
      <c r="B203" s="800"/>
      <c r="C203" s="800"/>
      <c r="D203" s="800"/>
      <c r="E203" s="405"/>
    </row>
    <row r="204" spans="1:5" s="395" customFormat="1" ht="14.15" customHeight="1" x14ac:dyDescent="0.4">
      <c r="A204" s="799" t="s">
        <v>380</v>
      </c>
      <c r="B204" s="402">
        <v>58495</v>
      </c>
      <c r="C204" s="800">
        <v>55782</v>
      </c>
      <c r="D204" s="800">
        <v>55782</v>
      </c>
      <c r="E204" s="404">
        <v>0</v>
      </c>
    </row>
    <row r="205" spans="1:5" s="395" customFormat="1" ht="14.15" customHeight="1" x14ac:dyDescent="0.4">
      <c r="A205" s="799" t="s">
        <v>379</v>
      </c>
      <c r="B205" s="806"/>
      <c r="C205" s="801"/>
      <c r="D205" s="801"/>
      <c r="E205" s="404">
        <v>0</v>
      </c>
    </row>
    <row r="206" spans="1:5" s="395" customFormat="1" ht="14.15" customHeight="1" x14ac:dyDescent="0.4">
      <c r="A206" s="799" t="s">
        <v>378</v>
      </c>
      <c r="B206" s="804">
        <v>13047</v>
      </c>
      <c r="C206" s="801">
        <v>22312.800000000003</v>
      </c>
      <c r="D206" s="801">
        <v>21197</v>
      </c>
      <c r="E206" s="404">
        <v>-1115.8000000000029</v>
      </c>
    </row>
    <row r="207" spans="1:5" s="395" customFormat="1" ht="14.15" customHeight="1" x14ac:dyDescent="0.4">
      <c r="A207" s="797" t="s">
        <v>87</v>
      </c>
      <c r="B207" s="796">
        <v>71542</v>
      </c>
      <c r="C207" s="796">
        <v>78094.8</v>
      </c>
      <c r="D207" s="796">
        <v>76979</v>
      </c>
      <c r="E207" s="403">
        <v>-1115.8000000000029</v>
      </c>
    </row>
    <row r="208" spans="1:5" s="395" customFormat="1" ht="14.15" customHeight="1" x14ac:dyDescent="0.4">
      <c r="A208" s="799" t="s">
        <v>88</v>
      </c>
      <c r="B208" s="801"/>
      <c r="C208" s="801"/>
      <c r="D208" s="801"/>
      <c r="E208" s="404">
        <v>0</v>
      </c>
    </row>
    <row r="209" spans="1:5" s="395" customFormat="1" ht="14.15" customHeight="1" x14ac:dyDescent="0.4">
      <c r="A209" s="799" t="s">
        <v>89</v>
      </c>
      <c r="B209" s="801"/>
      <c r="C209" s="801">
        <v>0</v>
      </c>
      <c r="D209" s="801">
        <v>0</v>
      </c>
      <c r="E209" s="404">
        <v>0</v>
      </c>
    </row>
    <row r="210" spans="1:5" s="395" customFormat="1" ht="14.15" customHeight="1" x14ac:dyDescent="0.4">
      <c r="A210" s="799" t="s">
        <v>90</v>
      </c>
      <c r="B210" s="801"/>
      <c r="C210" s="801">
        <v>0</v>
      </c>
      <c r="D210" s="801">
        <v>0</v>
      </c>
      <c r="E210" s="404">
        <v>0</v>
      </c>
    </row>
    <row r="211" spans="1:5" s="395" customFormat="1" ht="14.15" customHeight="1" x14ac:dyDescent="0.4">
      <c r="A211" s="797" t="s">
        <v>377</v>
      </c>
      <c r="B211" s="796">
        <v>0</v>
      </c>
      <c r="C211" s="796">
        <v>0</v>
      </c>
      <c r="D211" s="796">
        <v>0</v>
      </c>
      <c r="E211" s="403">
        <v>0</v>
      </c>
    </row>
    <row r="212" spans="1:5" s="395" customFormat="1" ht="14.15" customHeight="1" x14ac:dyDescent="0.4">
      <c r="A212" s="799" t="s">
        <v>92</v>
      </c>
      <c r="B212" s="800"/>
      <c r="C212" s="800"/>
      <c r="D212" s="800"/>
      <c r="E212" s="404">
        <v>0</v>
      </c>
    </row>
    <row r="213" spans="1:5" s="395" customFormat="1" ht="14.15" customHeight="1" x14ac:dyDescent="0.4">
      <c r="A213" s="799" t="s">
        <v>93</v>
      </c>
      <c r="B213" s="800"/>
      <c r="C213" s="800"/>
      <c r="D213" s="800"/>
      <c r="E213" s="404">
        <v>0</v>
      </c>
    </row>
    <row r="214" spans="1:5" s="395" customFormat="1" ht="14.15" customHeight="1" x14ac:dyDescent="0.4">
      <c r="A214" s="799" t="s">
        <v>94</v>
      </c>
      <c r="B214" s="800"/>
      <c r="C214" s="800"/>
      <c r="D214" s="800"/>
      <c r="E214" s="404">
        <v>0</v>
      </c>
    </row>
    <row r="215" spans="1:5" s="395" customFormat="1" ht="14.15" customHeight="1" x14ac:dyDescent="0.4">
      <c r="A215" s="799" t="s">
        <v>95</v>
      </c>
      <c r="B215" s="800"/>
      <c r="C215" s="800"/>
      <c r="D215" s="800"/>
      <c r="E215" s="404">
        <v>0</v>
      </c>
    </row>
    <row r="216" spans="1:5" s="395" customFormat="1" ht="14.15" customHeight="1" x14ac:dyDescent="0.4">
      <c r="A216" s="797" t="s">
        <v>96</v>
      </c>
      <c r="B216" s="796">
        <v>0</v>
      </c>
      <c r="C216" s="796">
        <v>0</v>
      </c>
      <c r="D216" s="796">
        <v>0</v>
      </c>
      <c r="E216" s="403">
        <v>0</v>
      </c>
    </row>
    <row r="217" spans="1:5" s="395" customFormat="1" ht="14.15" customHeight="1" x14ac:dyDescent="0.4">
      <c r="A217" s="799" t="s">
        <v>97</v>
      </c>
      <c r="B217" s="800"/>
      <c r="C217" s="800"/>
      <c r="D217" s="800"/>
      <c r="E217" s="404">
        <v>0</v>
      </c>
    </row>
    <row r="218" spans="1:5" s="395" customFormat="1" ht="14.15" customHeight="1" x14ac:dyDescent="0.4">
      <c r="A218" s="799" t="s">
        <v>98</v>
      </c>
      <c r="B218" s="800"/>
      <c r="C218" s="800"/>
      <c r="D218" s="800"/>
      <c r="E218" s="404">
        <v>0</v>
      </c>
    </row>
    <row r="219" spans="1:5" s="395" customFormat="1" ht="14.15" customHeight="1" x14ac:dyDescent="0.4">
      <c r="A219" s="799" t="s">
        <v>99</v>
      </c>
      <c r="B219" s="800"/>
      <c r="C219" s="800"/>
      <c r="D219" s="800"/>
      <c r="E219" s="404">
        <v>0</v>
      </c>
    </row>
    <row r="220" spans="1:5" s="395" customFormat="1" ht="14.15" customHeight="1" x14ac:dyDescent="0.4">
      <c r="A220" s="797" t="s">
        <v>100</v>
      </c>
      <c r="B220" s="796">
        <v>0</v>
      </c>
      <c r="C220" s="796">
        <v>0</v>
      </c>
      <c r="D220" s="796">
        <v>0</v>
      </c>
      <c r="E220" s="403">
        <v>0</v>
      </c>
    </row>
    <row r="221" spans="1:5" s="395" customFormat="1" ht="14.15" customHeight="1" x14ac:dyDescent="0.4">
      <c r="A221" s="798" t="s">
        <v>504</v>
      </c>
      <c r="B221" s="796">
        <v>71542</v>
      </c>
      <c r="C221" s="796">
        <v>78094.8</v>
      </c>
      <c r="D221" s="796">
        <v>76979</v>
      </c>
      <c r="E221" s="403">
        <v>-1115.8000000000029</v>
      </c>
    </row>
    <row r="222" spans="1:5" s="395" customFormat="1" ht="14.15" customHeight="1" x14ac:dyDescent="0.4">
      <c r="A222" s="798"/>
      <c r="B222" s="796"/>
      <c r="C222" s="796"/>
      <c r="D222" s="796"/>
      <c r="E222" s="403"/>
    </row>
    <row r="223" spans="1:5" s="395" customFormat="1" ht="14.15" customHeight="1" x14ac:dyDescent="0.4">
      <c r="A223" s="797"/>
      <c r="B223" s="800"/>
      <c r="C223" s="800"/>
      <c r="D223" s="800"/>
      <c r="E223" s="405"/>
    </row>
    <row r="224" spans="1:5" s="395" customFormat="1" ht="14.15" customHeight="1" x14ac:dyDescent="0.4">
      <c r="A224" s="797" t="s">
        <v>503</v>
      </c>
      <c r="B224" s="800"/>
      <c r="C224" s="800"/>
      <c r="D224" s="800"/>
      <c r="E224" s="405"/>
    </row>
    <row r="225" spans="1:5" s="395" customFormat="1" ht="14.15" customHeight="1" x14ac:dyDescent="0.4">
      <c r="A225" s="795" t="s">
        <v>502</v>
      </c>
      <c r="B225" s="800"/>
      <c r="C225" s="800"/>
      <c r="D225" s="800"/>
      <c r="E225" s="405"/>
    </row>
    <row r="226" spans="1:5" s="395" customFormat="1" ht="14.15" customHeight="1" x14ac:dyDescent="0.4">
      <c r="A226" s="799" t="s">
        <v>380</v>
      </c>
      <c r="B226" s="402">
        <v>124531</v>
      </c>
      <c r="C226" s="800">
        <v>120501</v>
      </c>
      <c r="D226" s="800">
        <v>118501</v>
      </c>
      <c r="E226" s="404">
        <v>-2000</v>
      </c>
    </row>
    <row r="227" spans="1:5" s="395" customFormat="1" ht="14.15" customHeight="1" x14ac:dyDescent="0.4">
      <c r="A227" s="799" t="s">
        <v>379</v>
      </c>
      <c r="B227" s="806"/>
      <c r="C227" s="801"/>
      <c r="D227" s="801"/>
      <c r="E227" s="404">
        <v>0</v>
      </c>
    </row>
    <row r="228" spans="1:5" s="395" customFormat="1" ht="14.15" customHeight="1" x14ac:dyDescent="0.4">
      <c r="A228" s="799" t="s">
        <v>378</v>
      </c>
      <c r="B228" s="804">
        <v>37404</v>
      </c>
      <c r="C228" s="801">
        <v>48200.4</v>
      </c>
      <c r="D228" s="801">
        <v>45030</v>
      </c>
      <c r="E228" s="404">
        <v>-3170.4000000000015</v>
      </c>
    </row>
    <row r="229" spans="1:5" s="395" customFormat="1" ht="14.15" customHeight="1" x14ac:dyDescent="0.4">
      <c r="A229" s="797" t="s">
        <v>87</v>
      </c>
      <c r="B229" s="796">
        <v>161935</v>
      </c>
      <c r="C229" s="796">
        <v>168701.4</v>
      </c>
      <c r="D229" s="796">
        <v>163531</v>
      </c>
      <c r="E229" s="403">
        <v>-5170.4000000000015</v>
      </c>
    </row>
    <row r="230" spans="1:5" s="395" customFormat="1" ht="14.15" customHeight="1" x14ac:dyDescent="0.4">
      <c r="A230" s="799" t="s">
        <v>88</v>
      </c>
      <c r="B230" s="801"/>
      <c r="C230" s="801"/>
      <c r="D230" s="801"/>
      <c r="E230" s="404">
        <v>0</v>
      </c>
    </row>
    <row r="231" spans="1:5" s="395" customFormat="1" ht="14.15" customHeight="1" x14ac:dyDescent="0.4">
      <c r="A231" s="799" t="s">
        <v>89</v>
      </c>
      <c r="B231" s="801"/>
      <c r="C231" s="801">
        <v>0</v>
      </c>
      <c r="D231" s="801">
        <v>0</v>
      </c>
      <c r="E231" s="404">
        <v>0</v>
      </c>
    </row>
    <row r="232" spans="1:5" s="395" customFormat="1" ht="14.15" customHeight="1" x14ac:dyDescent="0.4">
      <c r="A232" s="799" t="s">
        <v>90</v>
      </c>
      <c r="B232" s="801"/>
      <c r="C232" s="801">
        <v>0</v>
      </c>
      <c r="D232" s="801">
        <v>0</v>
      </c>
      <c r="E232" s="404">
        <v>0</v>
      </c>
    </row>
    <row r="233" spans="1:5" s="395" customFormat="1" ht="14.15" customHeight="1" x14ac:dyDescent="0.4">
      <c r="A233" s="797" t="s">
        <v>377</v>
      </c>
      <c r="B233" s="796">
        <v>0</v>
      </c>
      <c r="C233" s="796">
        <v>0</v>
      </c>
      <c r="D233" s="796">
        <v>0</v>
      </c>
      <c r="E233" s="403">
        <v>0</v>
      </c>
    </row>
    <row r="234" spans="1:5" s="395" customFormat="1" ht="14.15" customHeight="1" x14ac:dyDescent="0.4">
      <c r="A234" s="799" t="s">
        <v>92</v>
      </c>
      <c r="B234" s="800"/>
      <c r="C234" s="800"/>
      <c r="D234" s="800"/>
      <c r="E234" s="404">
        <v>0</v>
      </c>
    </row>
    <row r="235" spans="1:5" s="395" customFormat="1" ht="14.15" customHeight="1" x14ac:dyDescent="0.4">
      <c r="A235" s="799" t="s">
        <v>93</v>
      </c>
      <c r="B235" s="800"/>
      <c r="C235" s="800"/>
      <c r="D235" s="800"/>
      <c r="E235" s="404">
        <v>0</v>
      </c>
    </row>
    <row r="236" spans="1:5" s="395" customFormat="1" ht="14.15" customHeight="1" x14ac:dyDescent="0.4">
      <c r="A236" s="799" t="s">
        <v>94</v>
      </c>
      <c r="B236" s="800"/>
      <c r="C236" s="800"/>
      <c r="D236" s="800"/>
      <c r="E236" s="404">
        <v>0</v>
      </c>
    </row>
    <row r="237" spans="1:5" s="395" customFormat="1" ht="14.15" customHeight="1" x14ac:dyDescent="0.4">
      <c r="A237" s="799" t="s">
        <v>95</v>
      </c>
      <c r="B237" s="800"/>
      <c r="C237" s="800"/>
      <c r="D237" s="800"/>
      <c r="E237" s="404">
        <v>0</v>
      </c>
    </row>
    <row r="238" spans="1:5" s="395" customFormat="1" ht="14.15" customHeight="1" x14ac:dyDescent="0.4">
      <c r="A238" s="797" t="s">
        <v>96</v>
      </c>
      <c r="B238" s="796">
        <v>0</v>
      </c>
      <c r="C238" s="796">
        <v>0</v>
      </c>
      <c r="D238" s="796">
        <v>0</v>
      </c>
      <c r="E238" s="403">
        <v>0</v>
      </c>
    </row>
    <row r="239" spans="1:5" s="395" customFormat="1" ht="14.15" customHeight="1" x14ac:dyDescent="0.4">
      <c r="A239" s="799" t="s">
        <v>97</v>
      </c>
      <c r="B239" s="800"/>
      <c r="C239" s="800"/>
      <c r="D239" s="800"/>
      <c r="E239" s="404">
        <v>0</v>
      </c>
    </row>
    <row r="240" spans="1:5" s="395" customFormat="1" ht="14.15" customHeight="1" x14ac:dyDescent="0.4">
      <c r="A240" s="799" t="s">
        <v>98</v>
      </c>
      <c r="B240" s="800"/>
      <c r="C240" s="800"/>
      <c r="D240" s="800"/>
      <c r="E240" s="404">
        <v>0</v>
      </c>
    </row>
    <row r="241" spans="1:5" s="395" customFormat="1" ht="14.15" customHeight="1" x14ac:dyDescent="0.4">
      <c r="A241" s="799" t="s">
        <v>99</v>
      </c>
      <c r="B241" s="800"/>
      <c r="C241" s="800"/>
      <c r="D241" s="800"/>
      <c r="E241" s="404">
        <v>0</v>
      </c>
    </row>
    <row r="242" spans="1:5" s="395" customFormat="1" ht="14.15" customHeight="1" x14ac:dyDescent="0.4">
      <c r="A242" s="798" t="s">
        <v>100</v>
      </c>
      <c r="B242" s="796">
        <v>0</v>
      </c>
      <c r="C242" s="796">
        <v>0</v>
      </c>
      <c r="D242" s="796">
        <v>0</v>
      </c>
      <c r="E242" s="403">
        <v>0</v>
      </c>
    </row>
    <row r="243" spans="1:5" s="395" customFormat="1" ht="14.15" customHeight="1" x14ac:dyDescent="0.4">
      <c r="A243" s="798" t="s">
        <v>855</v>
      </c>
      <c r="B243" s="796">
        <v>161935</v>
      </c>
      <c r="C243" s="796">
        <v>168701.4</v>
      </c>
      <c r="D243" s="796">
        <v>163531</v>
      </c>
      <c r="E243" s="403">
        <v>-5170.4000000000015</v>
      </c>
    </row>
    <row r="244" spans="1:5" s="395" customFormat="1" ht="14.15" customHeight="1" x14ac:dyDescent="0.4">
      <c r="A244" s="799"/>
      <c r="B244" s="800"/>
      <c r="C244" s="800"/>
      <c r="D244" s="800"/>
      <c r="E244" s="405"/>
    </row>
    <row r="245" spans="1:5" s="395" customFormat="1" ht="14.15" customHeight="1" x14ac:dyDescent="0.4">
      <c r="A245" s="811" t="s">
        <v>501</v>
      </c>
      <c r="B245" s="800"/>
      <c r="C245" s="800"/>
      <c r="D245" s="800"/>
      <c r="E245" s="405"/>
    </row>
    <row r="246" spans="1:5" s="395" customFormat="1" ht="14.15" customHeight="1" x14ac:dyDescent="0.4">
      <c r="A246" s="812" t="s">
        <v>500</v>
      </c>
      <c r="B246" s="800"/>
      <c r="C246" s="800"/>
      <c r="D246" s="800"/>
      <c r="E246" s="405"/>
    </row>
    <row r="247" spans="1:5" s="395" customFormat="1" ht="14.15" customHeight="1" x14ac:dyDescent="0.4">
      <c r="A247" s="799" t="s">
        <v>380</v>
      </c>
      <c r="B247" s="402">
        <v>286811</v>
      </c>
      <c r="C247" s="800">
        <v>299811</v>
      </c>
      <c r="D247" s="800">
        <v>292932</v>
      </c>
      <c r="E247" s="404">
        <v>-6879</v>
      </c>
    </row>
    <row r="248" spans="1:5" s="395" customFormat="1" ht="14.15" customHeight="1" x14ac:dyDescent="0.4">
      <c r="A248" s="799" t="s">
        <v>379</v>
      </c>
      <c r="B248" s="806"/>
      <c r="C248" s="801"/>
      <c r="D248" s="801"/>
      <c r="E248" s="404">
        <v>0</v>
      </c>
    </row>
    <row r="249" spans="1:5" s="395" customFormat="1" ht="14.15" customHeight="1" x14ac:dyDescent="0.4">
      <c r="A249" s="799" t="s">
        <v>378</v>
      </c>
      <c r="B249" s="804">
        <v>84727</v>
      </c>
      <c r="C249" s="801">
        <v>119924.40000000001</v>
      </c>
      <c r="D249" s="801">
        <v>119924</v>
      </c>
      <c r="E249" s="404">
        <v>-0.40000000000873115</v>
      </c>
    </row>
    <row r="250" spans="1:5" s="395" customFormat="1" ht="14.15" customHeight="1" x14ac:dyDescent="0.4">
      <c r="A250" s="797" t="s">
        <v>87</v>
      </c>
      <c r="B250" s="796">
        <v>371538</v>
      </c>
      <c r="C250" s="796">
        <v>419735.4</v>
      </c>
      <c r="D250" s="796">
        <v>412856</v>
      </c>
      <c r="E250" s="403">
        <v>-6879.4000000000087</v>
      </c>
    </row>
    <row r="251" spans="1:5" s="395" customFormat="1" ht="14.15" customHeight="1" x14ac:dyDescent="0.4">
      <c r="A251" s="799" t="s">
        <v>88</v>
      </c>
      <c r="B251" s="801"/>
      <c r="C251" s="801"/>
      <c r="D251" s="801"/>
      <c r="E251" s="404">
        <v>0</v>
      </c>
    </row>
    <row r="252" spans="1:5" s="395" customFormat="1" ht="14.15" customHeight="1" x14ac:dyDescent="0.4">
      <c r="A252" s="799" t="s">
        <v>89</v>
      </c>
      <c r="B252" s="801"/>
      <c r="C252" s="801">
        <v>0</v>
      </c>
      <c r="D252" s="801">
        <v>0</v>
      </c>
      <c r="E252" s="404">
        <v>0</v>
      </c>
    </row>
    <row r="253" spans="1:5" s="395" customFormat="1" ht="14.15" customHeight="1" x14ac:dyDescent="0.4">
      <c r="A253" s="799" t="s">
        <v>90</v>
      </c>
      <c r="B253" s="804">
        <v>0</v>
      </c>
      <c r="C253" s="801">
        <v>0</v>
      </c>
      <c r="D253" s="801">
        <v>0</v>
      </c>
      <c r="E253" s="404">
        <v>0</v>
      </c>
    </row>
    <row r="254" spans="1:5" s="395" customFormat="1" ht="14.15" customHeight="1" x14ac:dyDescent="0.4">
      <c r="A254" s="797" t="s">
        <v>377</v>
      </c>
      <c r="B254" s="796">
        <v>0</v>
      </c>
      <c r="C254" s="796">
        <v>0</v>
      </c>
      <c r="D254" s="796">
        <v>0</v>
      </c>
      <c r="E254" s="403">
        <v>0</v>
      </c>
    </row>
    <row r="255" spans="1:5" s="395" customFormat="1" ht="14.15" customHeight="1" x14ac:dyDescent="0.4">
      <c r="A255" s="799" t="s">
        <v>92</v>
      </c>
      <c r="B255" s="800"/>
      <c r="C255" s="800"/>
      <c r="D255" s="800"/>
      <c r="E255" s="404">
        <v>0</v>
      </c>
    </row>
    <row r="256" spans="1:5" s="395" customFormat="1" ht="14.15" customHeight="1" x14ac:dyDescent="0.4">
      <c r="A256" s="799" t="s">
        <v>93</v>
      </c>
      <c r="B256" s="800"/>
      <c r="C256" s="800"/>
      <c r="D256" s="800"/>
      <c r="E256" s="404">
        <v>0</v>
      </c>
    </row>
    <row r="257" spans="1:5" s="395" customFormat="1" ht="14.15" customHeight="1" x14ac:dyDescent="0.4">
      <c r="A257" s="799" t="s">
        <v>94</v>
      </c>
      <c r="B257" s="800"/>
      <c r="C257" s="800"/>
      <c r="D257" s="800"/>
      <c r="E257" s="404">
        <v>0</v>
      </c>
    </row>
    <row r="258" spans="1:5" s="395" customFormat="1" ht="14.15" customHeight="1" x14ac:dyDescent="0.4">
      <c r="A258" s="799" t="s">
        <v>95</v>
      </c>
      <c r="B258" s="800"/>
      <c r="C258" s="800"/>
      <c r="D258" s="800"/>
      <c r="E258" s="404">
        <v>0</v>
      </c>
    </row>
    <row r="259" spans="1:5" s="395" customFormat="1" ht="14.15" customHeight="1" x14ac:dyDescent="0.4">
      <c r="A259" s="797" t="s">
        <v>96</v>
      </c>
      <c r="B259" s="796">
        <v>0</v>
      </c>
      <c r="C259" s="796">
        <v>0</v>
      </c>
      <c r="D259" s="796">
        <v>0</v>
      </c>
      <c r="E259" s="403">
        <v>0</v>
      </c>
    </row>
    <row r="260" spans="1:5" s="395" customFormat="1" ht="14.15" customHeight="1" x14ac:dyDescent="0.4">
      <c r="A260" s="799" t="s">
        <v>97</v>
      </c>
      <c r="B260" s="800"/>
      <c r="C260" s="800"/>
      <c r="D260" s="800"/>
      <c r="E260" s="404">
        <v>0</v>
      </c>
    </row>
    <row r="261" spans="1:5" s="395" customFormat="1" ht="14.15" customHeight="1" x14ac:dyDescent="0.4">
      <c r="A261" s="799" t="s">
        <v>98</v>
      </c>
      <c r="B261" s="800"/>
      <c r="C261" s="800"/>
      <c r="D261" s="800"/>
      <c r="E261" s="404">
        <v>0</v>
      </c>
    </row>
    <row r="262" spans="1:5" s="395" customFormat="1" ht="14.15" customHeight="1" x14ac:dyDescent="0.4">
      <c r="A262" s="799" t="s">
        <v>99</v>
      </c>
      <c r="B262" s="800"/>
      <c r="C262" s="800"/>
      <c r="D262" s="800"/>
      <c r="E262" s="404">
        <v>0</v>
      </c>
    </row>
    <row r="263" spans="1:5" s="395" customFormat="1" ht="14.15" customHeight="1" x14ac:dyDescent="0.4">
      <c r="A263" s="797" t="s">
        <v>100</v>
      </c>
      <c r="B263" s="796">
        <v>0</v>
      </c>
      <c r="C263" s="796">
        <v>0</v>
      </c>
      <c r="D263" s="796">
        <v>0</v>
      </c>
      <c r="E263" s="403">
        <v>0</v>
      </c>
    </row>
    <row r="264" spans="1:5" s="395" customFormat="1" ht="14.15" customHeight="1" x14ac:dyDescent="0.4">
      <c r="A264" s="798" t="s">
        <v>856</v>
      </c>
      <c r="B264" s="796">
        <v>371538</v>
      </c>
      <c r="C264" s="796">
        <v>419735.4</v>
      </c>
      <c r="D264" s="796">
        <v>412856</v>
      </c>
      <c r="E264" s="403">
        <v>-6879.4000000000087</v>
      </c>
    </row>
    <row r="265" spans="1:5" s="395" customFormat="1" ht="14.15" customHeight="1" x14ac:dyDescent="0.4">
      <c r="A265" s="805"/>
      <c r="B265" s="796"/>
      <c r="C265" s="796"/>
      <c r="D265" s="796"/>
      <c r="E265" s="403"/>
    </row>
    <row r="266" spans="1:5" s="395" customFormat="1" ht="14.15" customHeight="1" x14ac:dyDescent="0.4">
      <c r="A266" s="805"/>
      <c r="B266" s="796"/>
      <c r="C266" s="796"/>
      <c r="D266" s="796"/>
      <c r="E266" s="403"/>
    </row>
    <row r="267" spans="1:5" s="395" customFormat="1" ht="14.15" customHeight="1" x14ac:dyDescent="0.4">
      <c r="A267" s="797" t="s">
        <v>499</v>
      </c>
      <c r="B267" s="800"/>
      <c r="C267" s="800"/>
      <c r="D267" s="800"/>
      <c r="E267" s="405"/>
    </row>
    <row r="268" spans="1:5" s="395" customFormat="1" ht="14.15" customHeight="1" x14ac:dyDescent="0.4">
      <c r="A268" s="795" t="s">
        <v>498</v>
      </c>
      <c r="B268" s="800"/>
      <c r="C268" s="800"/>
      <c r="D268" s="800"/>
      <c r="E268" s="405"/>
    </row>
    <row r="269" spans="1:5" s="395" customFormat="1" ht="14.15" customHeight="1" x14ac:dyDescent="0.4">
      <c r="A269" s="799" t="s">
        <v>380</v>
      </c>
      <c r="B269" s="402">
        <v>80466</v>
      </c>
      <c r="C269" s="800">
        <v>72800</v>
      </c>
      <c r="D269" s="800">
        <v>163000</v>
      </c>
      <c r="E269" s="404">
        <v>90200</v>
      </c>
    </row>
    <row r="270" spans="1:5" s="395" customFormat="1" ht="14.15" customHeight="1" x14ac:dyDescent="0.4">
      <c r="A270" s="799" t="s">
        <v>379</v>
      </c>
      <c r="B270" s="806"/>
      <c r="C270" s="801"/>
      <c r="D270" s="801"/>
      <c r="E270" s="404">
        <v>0</v>
      </c>
    </row>
    <row r="271" spans="1:5" s="395" customFormat="1" ht="14.15" customHeight="1" x14ac:dyDescent="0.4">
      <c r="A271" s="799" t="s">
        <v>378</v>
      </c>
      <c r="B271" s="804">
        <v>18894</v>
      </c>
      <c r="C271" s="801">
        <v>29120</v>
      </c>
      <c r="D271" s="801">
        <v>55420</v>
      </c>
      <c r="E271" s="404">
        <v>26300</v>
      </c>
    </row>
    <row r="272" spans="1:5" s="395" customFormat="1" ht="14.15" customHeight="1" x14ac:dyDescent="0.4">
      <c r="A272" s="797" t="s">
        <v>87</v>
      </c>
      <c r="B272" s="796">
        <v>99360</v>
      </c>
      <c r="C272" s="796">
        <v>239828.54</v>
      </c>
      <c r="D272" s="796">
        <v>239828.54</v>
      </c>
      <c r="E272" s="403">
        <v>116500</v>
      </c>
    </row>
    <row r="273" spans="1:5" s="395" customFormat="1" ht="14.15" customHeight="1" x14ac:dyDescent="0.4">
      <c r="A273" s="799" t="s">
        <v>88</v>
      </c>
      <c r="B273" s="801"/>
      <c r="C273" s="801"/>
      <c r="D273" s="801"/>
      <c r="E273" s="404">
        <v>0</v>
      </c>
    </row>
    <row r="274" spans="1:5" s="395" customFormat="1" ht="14.15" customHeight="1" x14ac:dyDescent="0.4">
      <c r="A274" s="799" t="s">
        <v>89</v>
      </c>
      <c r="B274" s="801"/>
      <c r="C274" s="801">
        <v>0</v>
      </c>
      <c r="D274" s="801">
        <v>0</v>
      </c>
      <c r="E274" s="404">
        <v>0</v>
      </c>
    </row>
    <row r="275" spans="1:5" s="395" customFormat="1" ht="14.15" customHeight="1" x14ac:dyDescent="0.4">
      <c r="A275" s="799" t="s">
        <v>90</v>
      </c>
      <c r="B275" s="801"/>
      <c r="C275" s="801">
        <v>0</v>
      </c>
      <c r="D275" s="801">
        <v>0</v>
      </c>
      <c r="E275" s="404">
        <v>0</v>
      </c>
    </row>
    <row r="276" spans="1:5" s="395" customFormat="1" ht="14.15" customHeight="1" x14ac:dyDescent="0.4">
      <c r="A276" s="797" t="s">
        <v>377</v>
      </c>
      <c r="B276" s="796">
        <v>0</v>
      </c>
      <c r="C276" s="796">
        <v>0</v>
      </c>
      <c r="D276" s="796">
        <v>0</v>
      </c>
      <c r="E276" s="403">
        <v>0</v>
      </c>
    </row>
    <row r="277" spans="1:5" s="395" customFormat="1" ht="14.15" customHeight="1" x14ac:dyDescent="0.4">
      <c r="A277" s="799" t="s">
        <v>92</v>
      </c>
      <c r="B277" s="800"/>
      <c r="C277" s="800"/>
      <c r="D277" s="800"/>
      <c r="E277" s="404">
        <v>0</v>
      </c>
    </row>
    <row r="278" spans="1:5" s="395" customFormat="1" ht="14.15" customHeight="1" x14ac:dyDescent="0.4">
      <c r="A278" s="799" t="s">
        <v>93</v>
      </c>
      <c r="B278" s="800"/>
      <c r="C278" s="800"/>
      <c r="D278" s="800"/>
      <c r="E278" s="404">
        <v>0</v>
      </c>
    </row>
    <row r="279" spans="1:5" s="395" customFormat="1" ht="14.15" customHeight="1" x14ac:dyDescent="0.4">
      <c r="A279" s="799" t="s">
        <v>94</v>
      </c>
      <c r="B279" s="800"/>
      <c r="C279" s="800"/>
      <c r="D279" s="800"/>
      <c r="E279" s="404">
        <v>0</v>
      </c>
    </row>
    <row r="280" spans="1:5" s="395" customFormat="1" ht="14.15" customHeight="1" x14ac:dyDescent="0.4">
      <c r="A280" s="799" t="s">
        <v>95</v>
      </c>
      <c r="B280" s="800"/>
      <c r="C280" s="800"/>
      <c r="D280" s="800"/>
      <c r="E280" s="404">
        <v>0</v>
      </c>
    </row>
    <row r="281" spans="1:5" s="395" customFormat="1" ht="14.15" customHeight="1" x14ac:dyDescent="0.4">
      <c r="A281" s="797" t="s">
        <v>96</v>
      </c>
      <c r="B281" s="796">
        <v>0</v>
      </c>
      <c r="C281" s="796">
        <v>0</v>
      </c>
      <c r="D281" s="796">
        <v>0</v>
      </c>
      <c r="E281" s="403">
        <v>0</v>
      </c>
    </row>
    <row r="282" spans="1:5" s="395" customFormat="1" ht="14.15" customHeight="1" x14ac:dyDescent="0.4">
      <c r="A282" s="799" t="s">
        <v>97</v>
      </c>
      <c r="B282" s="800"/>
      <c r="C282" s="800"/>
      <c r="D282" s="800"/>
      <c r="E282" s="404">
        <v>0</v>
      </c>
    </row>
    <row r="283" spans="1:5" s="395" customFormat="1" ht="14.15" customHeight="1" x14ac:dyDescent="0.4">
      <c r="A283" s="799" t="s">
        <v>98</v>
      </c>
      <c r="B283" s="800"/>
      <c r="C283" s="800"/>
      <c r="D283" s="800"/>
      <c r="E283" s="404">
        <v>0</v>
      </c>
    </row>
    <row r="284" spans="1:5" s="395" customFormat="1" ht="14.15" customHeight="1" x14ac:dyDescent="0.4">
      <c r="A284" s="799" t="s">
        <v>99</v>
      </c>
      <c r="B284" s="800"/>
      <c r="C284" s="800"/>
      <c r="D284" s="800"/>
      <c r="E284" s="404">
        <v>0</v>
      </c>
    </row>
    <row r="285" spans="1:5" s="395" customFormat="1" ht="14.15" customHeight="1" x14ac:dyDescent="0.4">
      <c r="A285" s="797" t="s">
        <v>100</v>
      </c>
      <c r="B285" s="796">
        <v>0</v>
      </c>
      <c r="C285" s="796">
        <v>0</v>
      </c>
      <c r="D285" s="796">
        <v>0</v>
      </c>
      <c r="E285" s="403">
        <v>0</v>
      </c>
    </row>
    <row r="286" spans="1:5" s="395" customFormat="1" ht="14.15" customHeight="1" x14ac:dyDescent="0.4">
      <c r="A286" s="798" t="s">
        <v>497</v>
      </c>
      <c r="B286" s="796">
        <v>99360</v>
      </c>
      <c r="C286" s="796">
        <v>239828.54</v>
      </c>
      <c r="D286" s="796">
        <v>239828.54</v>
      </c>
      <c r="E286" s="403">
        <v>116500</v>
      </c>
    </row>
    <row r="287" spans="1:5" s="395" customFormat="1" ht="14.15" customHeight="1" x14ac:dyDescent="0.4">
      <c r="A287" s="799"/>
      <c r="B287" s="800"/>
      <c r="C287" s="800"/>
      <c r="D287" s="800"/>
      <c r="E287" s="405"/>
    </row>
    <row r="288" spans="1:5" s="395" customFormat="1" ht="14.15" customHeight="1" x14ac:dyDescent="0.4">
      <c r="A288" s="799"/>
      <c r="B288" s="800"/>
      <c r="C288" s="800"/>
      <c r="D288" s="800"/>
      <c r="E288" s="405"/>
    </row>
    <row r="289" spans="1:5" s="395" customFormat="1" ht="14.15" customHeight="1" x14ac:dyDescent="0.4">
      <c r="A289" s="795" t="s">
        <v>496</v>
      </c>
      <c r="B289" s="800"/>
      <c r="C289" s="800"/>
      <c r="D289" s="800"/>
      <c r="E289" s="405"/>
    </row>
    <row r="290" spans="1:5" s="395" customFormat="1" ht="14.15" customHeight="1" x14ac:dyDescent="0.4">
      <c r="A290" s="797" t="s">
        <v>495</v>
      </c>
      <c r="B290" s="800"/>
      <c r="C290" s="800"/>
      <c r="D290" s="800"/>
      <c r="E290" s="405"/>
    </row>
    <row r="291" spans="1:5" s="395" customFormat="1" ht="14.15" customHeight="1" x14ac:dyDescent="0.4">
      <c r="A291" s="795" t="s">
        <v>494</v>
      </c>
      <c r="B291" s="800"/>
      <c r="C291" s="800"/>
      <c r="D291" s="800"/>
      <c r="E291" s="405"/>
    </row>
    <row r="292" spans="1:5" s="395" customFormat="1" ht="14.15" customHeight="1" x14ac:dyDescent="0.4">
      <c r="A292" s="799" t="s">
        <v>380</v>
      </c>
      <c r="B292" s="402">
        <v>780439</v>
      </c>
      <c r="C292" s="800">
        <v>826898</v>
      </c>
      <c r="D292" s="800">
        <v>736283</v>
      </c>
      <c r="E292" s="404">
        <v>-90615</v>
      </c>
    </row>
    <row r="293" spans="1:5" s="395" customFormat="1" ht="14.15" customHeight="1" x14ac:dyDescent="0.4">
      <c r="A293" s="799" t="s">
        <v>379</v>
      </c>
      <c r="B293" s="806"/>
      <c r="C293" s="801"/>
      <c r="D293" s="801"/>
      <c r="E293" s="404">
        <v>0</v>
      </c>
    </row>
    <row r="294" spans="1:5" s="395" customFormat="1" ht="14.15" customHeight="1" x14ac:dyDescent="0.4">
      <c r="A294" s="799" t="s">
        <v>378</v>
      </c>
      <c r="B294" s="804">
        <v>264367</v>
      </c>
      <c r="C294" s="801">
        <v>330759.2</v>
      </c>
      <c r="D294" s="801">
        <v>279788</v>
      </c>
      <c r="E294" s="404">
        <v>-50971.200000000012</v>
      </c>
    </row>
    <row r="295" spans="1:5" s="395" customFormat="1" ht="14.15" customHeight="1" x14ac:dyDescent="0.4">
      <c r="A295" s="797" t="s">
        <v>87</v>
      </c>
      <c r="B295" s="796">
        <v>1044806</v>
      </c>
      <c r="C295" s="796">
        <v>1157657.2</v>
      </c>
      <c r="D295" s="796">
        <v>1016071</v>
      </c>
      <c r="E295" s="403">
        <v>-141586.20000000001</v>
      </c>
    </row>
    <row r="296" spans="1:5" s="395" customFormat="1" ht="14.15" customHeight="1" x14ac:dyDescent="0.4">
      <c r="A296" s="799" t="s">
        <v>88</v>
      </c>
      <c r="B296" s="801"/>
      <c r="C296" s="801"/>
      <c r="D296" s="801"/>
      <c r="E296" s="404">
        <v>0</v>
      </c>
    </row>
    <row r="297" spans="1:5" s="395" customFormat="1" ht="14.15" customHeight="1" x14ac:dyDescent="0.4">
      <c r="A297" s="799" t="s">
        <v>89</v>
      </c>
      <c r="B297" s="801"/>
      <c r="C297" s="801">
        <v>0</v>
      </c>
      <c r="D297" s="801">
        <v>0</v>
      </c>
      <c r="E297" s="404">
        <v>0</v>
      </c>
    </row>
    <row r="298" spans="1:5" s="395" customFormat="1" ht="14.15" customHeight="1" x14ac:dyDescent="0.4">
      <c r="A298" s="799" t="s">
        <v>90</v>
      </c>
      <c r="B298" s="801"/>
      <c r="C298" s="801">
        <v>0</v>
      </c>
      <c r="D298" s="801">
        <v>0</v>
      </c>
      <c r="E298" s="404">
        <v>0</v>
      </c>
    </row>
    <row r="299" spans="1:5" s="395" customFormat="1" ht="14.15" customHeight="1" x14ac:dyDescent="0.4">
      <c r="A299" s="797" t="s">
        <v>377</v>
      </c>
      <c r="B299" s="796">
        <v>0</v>
      </c>
      <c r="C299" s="796">
        <v>0</v>
      </c>
      <c r="D299" s="796">
        <v>0</v>
      </c>
      <c r="E299" s="403">
        <v>0</v>
      </c>
    </row>
    <row r="300" spans="1:5" s="395" customFormat="1" ht="14.15" customHeight="1" x14ac:dyDescent="0.4">
      <c r="A300" s="799" t="s">
        <v>92</v>
      </c>
      <c r="B300" s="800"/>
      <c r="C300" s="800"/>
      <c r="D300" s="800"/>
      <c r="E300" s="404">
        <v>0</v>
      </c>
    </row>
    <row r="301" spans="1:5" s="395" customFormat="1" ht="14.15" customHeight="1" x14ac:dyDescent="0.4">
      <c r="A301" s="799" t="s">
        <v>93</v>
      </c>
      <c r="B301" s="800"/>
      <c r="C301" s="800"/>
      <c r="D301" s="800"/>
      <c r="E301" s="404">
        <v>0</v>
      </c>
    </row>
    <row r="302" spans="1:5" s="395" customFormat="1" ht="14.15" customHeight="1" x14ac:dyDescent="0.4">
      <c r="A302" s="799" t="s">
        <v>94</v>
      </c>
      <c r="B302" s="800"/>
      <c r="C302" s="800"/>
      <c r="D302" s="800"/>
      <c r="E302" s="404">
        <v>0</v>
      </c>
    </row>
    <row r="303" spans="1:5" s="395" customFormat="1" ht="14.15" customHeight="1" x14ac:dyDescent="0.4">
      <c r="A303" s="799" t="s">
        <v>95</v>
      </c>
      <c r="B303" s="800"/>
      <c r="C303" s="800"/>
      <c r="D303" s="800"/>
      <c r="E303" s="404">
        <v>0</v>
      </c>
    </row>
    <row r="304" spans="1:5" s="395" customFormat="1" ht="14.15" customHeight="1" x14ac:dyDescent="0.4">
      <c r="A304" s="797" t="s">
        <v>96</v>
      </c>
      <c r="B304" s="796">
        <v>0</v>
      </c>
      <c r="C304" s="796">
        <v>0</v>
      </c>
      <c r="D304" s="796">
        <v>0</v>
      </c>
      <c r="E304" s="403">
        <v>0</v>
      </c>
    </row>
    <row r="305" spans="1:5" s="395" customFormat="1" ht="14.15" customHeight="1" x14ac:dyDescent="0.4">
      <c r="A305" s="799" t="s">
        <v>97</v>
      </c>
      <c r="B305" s="800"/>
      <c r="C305" s="800"/>
      <c r="D305" s="800"/>
      <c r="E305" s="404">
        <v>0</v>
      </c>
    </row>
    <row r="306" spans="1:5" s="395" customFormat="1" ht="14.15" customHeight="1" x14ac:dyDescent="0.4">
      <c r="A306" s="799" t="s">
        <v>98</v>
      </c>
      <c r="B306" s="800"/>
      <c r="C306" s="800"/>
      <c r="D306" s="800"/>
      <c r="E306" s="404">
        <v>0</v>
      </c>
    </row>
    <row r="307" spans="1:5" s="395" customFormat="1" ht="14.15" customHeight="1" x14ac:dyDescent="0.4">
      <c r="A307" s="799" t="s">
        <v>99</v>
      </c>
      <c r="B307" s="800"/>
      <c r="C307" s="800"/>
      <c r="D307" s="800"/>
      <c r="E307" s="404">
        <v>0</v>
      </c>
    </row>
    <row r="308" spans="1:5" s="395" customFormat="1" ht="14.15" customHeight="1" x14ac:dyDescent="0.4">
      <c r="A308" s="797" t="s">
        <v>100</v>
      </c>
      <c r="B308" s="796">
        <v>0</v>
      </c>
      <c r="C308" s="796">
        <v>0</v>
      </c>
      <c r="D308" s="796">
        <v>0</v>
      </c>
      <c r="E308" s="403">
        <v>0</v>
      </c>
    </row>
    <row r="309" spans="1:5" s="395" customFormat="1" ht="14.15" customHeight="1" x14ac:dyDescent="0.4">
      <c r="A309" s="798" t="s">
        <v>493</v>
      </c>
      <c r="B309" s="796">
        <v>1044806</v>
      </c>
      <c r="C309" s="796">
        <v>1157657.2</v>
      </c>
      <c r="D309" s="796">
        <v>1016071</v>
      </c>
      <c r="E309" s="403">
        <v>-141586.20000000001</v>
      </c>
    </row>
    <row r="310" spans="1:5" s="395" customFormat="1" ht="14.15" customHeight="1" x14ac:dyDescent="0.4">
      <c r="A310" s="805"/>
      <c r="B310" s="796"/>
      <c r="C310" s="796"/>
      <c r="D310" s="796"/>
      <c r="E310" s="403"/>
    </row>
    <row r="311" spans="1:5" s="395" customFormat="1" ht="14.15" customHeight="1" x14ac:dyDescent="0.4">
      <c r="A311" s="797" t="s">
        <v>492</v>
      </c>
      <c r="B311" s="800"/>
      <c r="C311" s="800"/>
      <c r="D311" s="800"/>
      <c r="E311" s="405"/>
    </row>
    <row r="312" spans="1:5" s="395" customFormat="1" ht="14.15" customHeight="1" x14ac:dyDescent="0.4">
      <c r="A312" s="795" t="s">
        <v>489</v>
      </c>
      <c r="B312" s="800"/>
      <c r="C312" s="800"/>
      <c r="D312" s="800"/>
      <c r="E312" s="405"/>
    </row>
    <row r="313" spans="1:5" s="395" customFormat="1" ht="14.15" customHeight="1" x14ac:dyDescent="0.4">
      <c r="A313" s="799" t="s">
        <v>380</v>
      </c>
      <c r="B313" s="402">
        <v>107229</v>
      </c>
      <c r="C313" s="800">
        <v>58066</v>
      </c>
      <c r="D313" s="800">
        <v>58066</v>
      </c>
      <c r="E313" s="404">
        <v>0</v>
      </c>
    </row>
    <row r="314" spans="1:5" s="395" customFormat="1" ht="14.15" customHeight="1" x14ac:dyDescent="0.4">
      <c r="A314" s="799" t="s">
        <v>379</v>
      </c>
      <c r="B314" s="806"/>
      <c r="C314" s="801"/>
      <c r="D314" s="801"/>
      <c r="E314" s="404">
        <v>0</v>
      </c>
    </row>
    <row r="315" spans="1:5" s="395" customFormat="1" ht="14.15" customHeight="1" x14ac:dyDescent="0.4">
      <c r="A315" s="799" t="s">
        <v>378</v>
      </c>
      <c r="B315" s="804">
        <v>48778</v>
      </c>
      <c r="C315" s="801">
        <v>23226.400000000001</v>
      </c>
      <c r="D315" s="801">
        <v>22065</v>
      </c>
      <c r="E315" s="404">
        <v>-1161.4000000000015</v>
      </c>
    </row>
    <row r="316" spans="1:5" s="395" customFormat="1" ht="14.15" customHeight="1" x14ac:dyDescent="0.4">
      <c r="A316" s="797" t="s">
        <v>87</v>
      </c>
      <c r="B316" s="796">
        <v>156007</v>
      </c>
      <c r="C316" s="796">
        <v>81292.399999999994</v>
      </c>
      <c r="D316" s="796">
        <v>80131</v>
      </c>
      <c r="E316" s="403">
        <v>-1161.4000000000015</v>
      </c>
    </row>
    <row r="317" spans="1:5" s="395" customFormat="1" ht="14.15" customHeight="1" x14ac:dyDescent="0.4">
      <c r="A317" s="799" t="s">
        <v>88</v>
      </c>
      <c r="B317" s="801"/>
      <c r="C317" s="801"/>
      <c r="D317" s="801"/>
      <c r="E317" s="404">
        <v>0</v>
      </c>
    </row>
    <row r="318" spans="1:5" s="395" customFormat="1" ht="14.15" customHeight="1" x14ac:dyDescent="0.4">
      <c r="A318" s="799" t="s">
        <v>89</v>
      </c>
      <c r="B318" s="801"/>
      <c r="C318" s="801">
        <v>0</v>
      </c>
      <c r="D318" s="801">
        <v>0</v>
      </c>
      <c r="E318" s="404">
        <v>0</v>
      </c>
    </row>
    <row r="319" spans="1:5" s="395" customFormat="1" ht="14.15" customHeight="1" x14ac:dyDescent="0.4">
      <c r="A319" s="799" t="s">
        <v>90</v>
      </c>
      <c r="B319" s="804">
        <v>582</v>
      </c>
      <c r="C319" s="801">
        <v>0</v>
      </c>
      <c r="D319" s="801">
        <v>0</v>
      </c>
      <c r="E319" s="404">
        <v>0</v>
      </c>
    </row>
    <row r="320" spans="1:5" s="395" customFormat="1" ht="14.15" customHeight="1" x14ac:dyDescent="0.4">
      <c r="A320" s="797" t="s">
        <v>377</v>
      </c>
      <c r="B320" s="796">
        <v>582</v>
      </c>
      <c r="C320" s="796">
        <v>0</v>
      </c>
      <c r="D320" s="796">
        <v>0</v>
      </c>
      <c r="E320" s="403">
        <v>0</v>
      </c>
    </row>
    <row r="321" spans="1:5" s="395" customFormat="1" ht="14.15" customHeight="1" x14ac:dyDescent="0.4">
      <c r="A321" s="799" t="s">
        <v>92</v>
      </c>
      <c r="B321" s="800"/>
      <c r="C321" s="800"/>
      <c r="D321" s="800"/>
      <c r="E321" s="404">
        <v>0</v>
      </c>
    </row>
    <row r="322" spans="1:5" s="395" customFormat="1" ht="14.15" customHeight="1" x14ac:dyDescent="0.4">
      <c r="A322" s="799" t="s">
        <v>93</v>
      </c>
      <c r="B322" s="800"/>
      <c r="C322" s="800"/>
      <c r="D322" s="800"/>
      <c r="E322" s="404">
        <v>0</v>
      </c>
    </row>
    <row r="323" spans="1:5" s="395" customFormat="1" ht="14.15" customHeight="1" x14ac:dyDescent="0.4">
      <c r="A323" s="799" t="s">
        <v>94</v>
      </c>
      <c r="B323" s="800"/>
      <c r="C323" s="800"/>
      <c r="D323" s="800"/>
      <c r="E323" s="404">
        <v>0</v>
      </c>
    </row>
    <row r="324" spans="1:5" s="395" customFormat="1" ht="14.15" customHeight="1" x14ac:dyDescent="0.4">
      <c r="A324" s="799" t="s">
        <v>95</v>
      </c>
      <c r="B324" s="800"/>
      <c r="C324" s="800"/>
      <c r="D324" s="800"/>
      <c r="E324" s="404">
        <v>0</v>
      </c>
    </row>
    <row r="325" spans="1:5" s="395" customFormat="1" ht="14.15" customHeight="1" x14ac:dyDescent="0.4">
      <c r="A325" s="797" t="s">
        <v>96</v>
      </c>
      <c r="B325" s="796">
        <v>0</v>
      </c>
      <c r="C325" s="796">
        <v>0</v>
      </c>
      <c r="D325" s="796">
        <v>0</v>
      </c>
      <c r="E325" s="403">
        <v>0</v>
      </c>
    </row>
    <row r="326" spans="1:5" s="395" customFormat="1" ht="14.15" customHeight="1" x14ac:dyDescent="0.4">
      <c r="A326" s="799" t="s">
        <v>97</v>
      </c>
      <c r="B326" s="800"/>
      <c r="C326" s="800"/>
      <c r="D326" s="800"/>
      <c r="E326" s="404">
        <v>0</v>
      </c>
    </row>
    <row r="327" spans="1:5" s="395" customFormat="1" ht="14.15" customHeight="1" x14ac:dyDescent="0.4">
      <c r="A327" s="799" t="s">
        <v>98</v>
      </c>
      <c r="B327" s="800"/>
      <c r="C327" s="800"/>
      <c r="D327" s="800"/>
      <c r="E327" s="404">
        <v>0</v>
      </c>
    </row>
    <row r="328" spans="1:5" s="395" customFormat="1" ht="14.15" customHeight="1" x14ac:dyDescent="0.4">
      <c r="A328" s="799" t="s">
        <v>99</v>
      </c>
      <c r="B328" s="800"/>
      <c r="C328" s="800"/>
      <c r="D328" s="800"/>
      <c r="E328" s="404">
        <v>0</v>
      </c>
    </row>
    <row r="329" spans="1:5" s="395" customFormat="1" ht="14.15" customHeight="1" x14ac:dyDescent="0.4">
      <c r="A329" s="797" t="s">
        <v>100</v>
      </c>
      <c r="B329" s="796">
        <v>0</v>
      </c>
      <c r="C329" s="796">
        <v>0</v>
      </c>
      <c r="D329" s="796">
        <v>0</v>
      </c>
      <c r="E329" s="403">
        <v>0</v>
      </c>
    </row>
    <row r="330" spans="1:5" s="395" customFormat="1" ht="14.15" customHeight="1" x14ac:dyDescent="0.4">
      <c r="A330" s="798" t="s">
        <v>491</v>
      </c>
      <c r="B330" s="796">
        <v>156589</v>
      </c>
      <c r="C330" s="796">
        <v>81292.399999999994</v>
      </c>
      <c r="D330" s="796">
        <v>80131</v>
      </c>
      <c r="E330" s="403">
        <v>-1161.4000000000015</v>
      </c>
    </row>
    <row r="331" spans="1:5" s="395" customFormat="1" ht="14.15" customHeight="1" x14ac:dyDescent="0.4">
      <c r="A331" s="798"/>
      <c r="B331" s="796"/>
      <c r="C331" s="796"/>
      <c r="D331" s="796"/>
      <c r="E331" s="403"/>
    </row>
    <row r="332" spans="1:5" s="395" customFormat="1" ht="14.15" customHeight="1" x14ac:dyDescent="0.4">
      <c r="A332" s="797" t="s">
        <v>487</v>
      </c>
      <c r="B332" s="800"/>
      <c r="C332" s="800"/>
      <c r="D332" s="800"/>
      <c r="E332" s="405"/>
    </row>
    <row r="333" spans="1:5" s="395" customFormat="1" ht="14.15" customHeight="1" x14ac:dyDescent="0.4">
      <c r="A333" s="795" t="s">
        <v>486</v>
      </c>
      <c r="B333" s="800"/>
      <c r="C333" s="800"/>
      <c r="D333" s="800"/>
      <c r="E333" s="405"/>
    </row>
    <row r="334" spans="1:5" s="395" customFormat="1" ht="14.15" customHeight="1" x14ac:dyDescent="0.4">
      <c r="A334" s="799" t="s">
        <v>380</v>
      </c>
      <c r="B334" s="402">
        <v>264256</v>
      </c>
      <c r="C334" s="800">
        <v>290478</v>
      </c>
      <c r="D334" s="800">
        <v>199339</v>
      </c>
      <c r="E334" s="404">
        <v>-91139</v>
      </c>
    </row>
    <row r="335" spans="1:5" s="395" customFormat="1" ht="14.15" customHeight="1" x14ac:dyDescent="0.4">
      <c r="A335" s="799" t="s">
        <v>379</v>
      </c>
      <c r="B335" s="806"/>
      <c r="C335" s="801"/>
      <c r="D335" s="801"/>
      <c r="E335" s="404">
        <v>0</v>
      </c>
    </row>
    <row r="336" spans="1:5" s="395" customFormat="1" ht="14.15" customHeight="1" x14ac:dyDescent="0.4">
      <c r="A336" s="799" t="s">
        <v>378</v>
      </c>
      <c r="B336" s="804">
        <v>82512</v>
      </c>
      <c r="C336" s="801">
        <v>116191.20000000001</v>
      </c>
      <c r="D336" s="801">
        <v>75749</v>
      </c>
      <c r="E336" s="404">
        <v>-40442.200000000012</v>
      </c>
    </row>
    <row r="337" spans="1:5" s="395" customFormat="1" ht="14.15" customHeight="1" x14ac:dyDescent="0.4">
      <c r="A337" s="797" t="s">
        <v>87</v>
      </c>
      <c r="B337" s="796">
        <v>346768</v>
      </c>
      <c r="C337" s="796">
        <v>406669.2</v>
      </c>
      <c r="D337" s="796">
        <v>275088</v>
      </c>
      <c r="E337" s="403">
        <v>-131581.20000000001</v>
      </c>
    </row>
    <row r="338" spans="1:5" s="395" customFormat="1" ht="14.15" customHeight="1" x14ac:dyDescent="0.4">
      <c r="A338" s="799" t="s">
        <v>88</v>
      </c>
      <c r="B338" s="801"/>
      <c r="C338" s="801"/>
      <c r="D338" s="801"/>
      <c r="E338" s="404">
        <v>0</v>
      </c>
    </row>
    <row r="339" spans="1:5" s="395" customFormat="1" ht="14.15" customHeight="1" x14ac:dyDescent="0.4">
      <c r="A339" s="799" t="s">
        <v>89</v>
      </c>
      <c r="B339" s="801"/>
      <c r="C339" s="801">
        <v>0</v>
      </c>
      <c r="D339" s="801">
        <v>0</v>
      </c>
      <c r="E339" s="404">
        <v>0</v>
      </c>
    </row>
    <row r="340" spans="1:5" s="395" customFormat="1" ht="14.15" customHeight="1" x14ac:dyDescent="0.4">
      <c r="A340" s="799" t="s">
        <v>90</v>
      </c>
      <c r="B340" s="801"/>
      <c r="C340" s="801">
        <v>0</v>
      </c>
      <c r="D340" s="801">
        <v>0</v>
      </c>
      <c r="E340" s="404">
        <v>0</v>
      </c>
    </row>
    <row r="341" spans="1:5" s="395" customFormat="1" ht="14.15" customHeight="1" x14ac:dyDescent="0.4">
      <c r="A341" s="797" t="s">
        <v>377</v>
      </c>
      <c r="B341" s="796">
        <v>0</v>
      </c>
      <c r="C341" s="796">
        <v>0</v>
      </c>
      <c r="D341" s="796">
        <v>0</v>
      </c>
      <c r="E341" s="403">
        <v>0</v>
      </c>
    </row>
    <row r="342" spans="1:5" s="395" customFormat="1" ht="14.15" customHeight="1" x14ac:dyDescent="0.4">
      <c r="A342" s="799" t="s">
        <v>92</v>
      </c>
      <c r="B342" s="801"/>
      <c r="C342" s="801"/>
      <c r="D342" s="801"/>
      <c r="E342" s="404">
        <v>0</v>
      </c>
    </row>
    <row r="343" spans="1:5" s="395" customFormat="1" ht="14.15" customHeight="1" x14ac:dyDescent="0.4">
      <c r="A343" s="799" t="s">
        <v>93</v>
      </c>
      <c r="B343" s="801"/>
      <c r="C343" s="801"/>
      <c r="D343" s="801"/>
      <c r="E343" s="404">
        <v>0</v>
      </c>
    </row>
    <row r="344" spans="1:5" s="395" customFormat="1" ht="14.15" customHeight="1" x14ac:dyDescent="0.4">
      <c r="A344" s="799" t="s">
        <v>94</v>
      </c>
      <c r="B344" s="801"/>
      <c r="C344" s="801"/>
      <c r="D344" s="801"/>
      <c r="E344" s="404">
        <v>0</v>
      </c>
    </row>
    <row r="345" spans="1:5" s="395" customFormat="1" ht="14.15" customHeight="1" x14ac:dyDescent="0.4">
      <c r="A345" s="799" t="s">
        <v>95</v>
      </c>
      <c r="B345" s="801"/>
      <c r="C345" s="801"/>
      <c r="D345" s="801"/>
      <c r="E345" s="404">
        <v>0</v>
      </c>
    </row>
    <row r="346" spans="1:5" s="395" customFormat="1" ht="14.15" customHeight="1" x14ac:dyDescent="0.4">
      <c r="A346" s="797" t="s">
        <v>96</v>
      </c>
      <c r="B346" s="796">
        <v>0</v>
      </c>
      <c r="C346" s="796">
        <v>0</v>
      </c>
      <c r="D346" s="796">
        <v>0</v>
      </c>
      <c r="E346" s="403">
        <v>0</v>
      </c>
    </row>
    <row r="347" spans="1:5" s="395" customFormat="1" ht="14.15" customHeight="1" x14ac:dyDescent="0.4">
      <c r="A347" s="799" t="s">
        <v>97</v>
      </c>
      <c r="B347" s="800"/>
      <c r="C347" s="800"/>
      <c r="D347" s="800"/>
      <c r="E347" s="404">
        <v>0</v>
      </c>
    </row>
    <row r="348" spans="1:5" s="395" customFormat="1" ht="14.15" customHeight="1" x14ac:dyDescent="0.4">
      <c r="A348" s="799" t="s">
        <v>98</v>
      </c>
      <c r="B348" s="800"/>
      <c r="C348" s="800"/>
      <c r="D348" s="800"/>
      <c r="E348" s="404">
        <v>0</v>
      </c>
    </row>
    <row r="349" spans="1:5" s="395" customFormat="1" ht="14.15" customHeight="1" x14ac:dyDescent="0.4">
      <c r="A349" s="799" t="s">
        <v>99</v>
      </c>
      <c r="B349" s="800"/>
      <c r="C349" s="800"/>
      <c r="D349" s="800"/>
      <c r="E349" s="404">
        <v>0</v>
      </c>
    </row>
    <row r="350" spans="1:5" s="395" customFormat="1" ht="14.15" customHeight="1" x14ac:dyDescent="0.4">
      <c r="A350" s="797" t="s">
        <v>100</v>
      </c>
      <c r="B350" s="796">
        <v>0</v>
      </c>
      <c r="C350" s="796">
        <v>0</v>
      </c>
      <c r="D350" s="796">
        <v>0</v>
      </c>
      <c r="E350" s="403">
        <v>0</v>
      </c>
    </row>
    <row r="351" spans="1:5" s="395" customFormat="1" ht="14.15" customHeight="1" x14ac:dyDescent="0.4">
      <c r="A351" s="798" t="s">
        <v>485</v>
      </c>
      <c r="B351" s="796">
        <v>346768</v>
      </c>
      <c r="C351" s="796">
        <v>406669.2</v>
      </c>
      <c r="D351" s="796">
        <v>275088</v>
      </c>
      <c r="E351" s="403">
        <v>-131581.20000000001</v>
      </c>
    </row>
    <row r="352" spans="1:5" s="395" customFormat="1" ht="14.15" customHeight="1" x14ac:dyDescent="0.4">
      <c r="A352" s="798"/>
      <c r="B352" s="796"/>
      <c r="C352" s="796"/>
      <c r="D352" s="796"/>
      <c r="E352" s="403"/>
    </row>
    <row r="353" spans="1:5" s="395" customFormat="1" ht="14.15" customHeight="1" x14ac:dyDescent="0.4">
      <c r="A353" s="799"/>
      <c r="B353" s="800"/>
      <c r="C353" s="800"/>
      <c r="D353" s="800"/>
      <c r="E353" s="405"/>
    </row>
    <row r="354" spans="1:5" s="395" customFormat="1" ht="14.15" customHeight="1" x14ac:dyDescent="0.4">
      <c r="A354" s="797" t="s">
        <v>484</v>
      </c>
      <c r="B354" s="800"/>
      <c r="C354" s="800"/>
      <c r="D354" s="800"/>
      <c r="E354" s="405"/>
    </row>
    <row r="355" spans="1:5" s="395" customFormat="1" ht="14.15" customHeight="1" x14ac:dyDescent="0.4">
      <c r="A355" s="795" t="s">
        <v>483</v>
      </c>
      <c r="B355" s="800"/>
      <c r="C355" s="800"/>
      <c r="D355" s="800"/>
      <c r="E355" s="405"/>
    </row>
    <row r="356" spans="1:5" s="395" customFormat="1" ht="14.15" customHeight="1" x14ac:dyDescent="0.4">
      <c r="A356" s="799" t="s">
        <v>380</v>
      </c>
      <c r="B356" s="402">
        <v>168029</v>
      </c>
      <c r="C356" s="800">
        <v>171645</v>
      </c>
      <c r="D356" s="800">
        <v>169274</v>
      </c>
      <c r="E356" s="404">
        <v>-2371</v>
      </c>
    </row>
    <row r="357" spans="1:5" s="395" customFormat="1" ht="14.15" customHeight="1" x14ac:dyDescent="0.4">
      <c r="A357" s="799" t="s">
        <v>379</v>
      </c>
      <c r="B357" s="806"/>
      <c r="C357" s="801"/>
      <c r="D357" s="801"/>
      <c r="E357" s="404">
        <v>0</v>
      </c>
    </row>
    <row r="358" spans="1:5" s="395" customFormat="1" ht="14.15" customHeight="1" x14ac:dyDescent="0.4">
      <c r="A358" s="799" t="s">
        <v>378</v>
      </c>
      <c r="B358" s="804">
        <v>63534</v>
      </c>
      <c r="C358" s="801">
        <v>68658</v>
      </c>
      <c r="D358" s="801">
        <v>64324</v>
      </c>
      <c r="E358" s="404">
        <v>-4334</v>
      </c>
    </row>
    <row r="359" spans="1:5" s="395" customFormat="1" ht="14.15" customHeight="1" x14ac:dyDescent="0.4">
      <c r="A359" s="797" t="s">
        <v>87</v>
      </c>
      <c r="B359" s="796">
        <v>231563</v>
      </c>
      <c r="C359" s="796">
        <v>240303</v>
      </c>
      <c r="D359" s="796">
        <v>233598</v>
      </c>
      <c r="E359" s="403">
        <v>-6705</v>
      </c>
    </row>
    <row r="360" spans="1:5" s="395" customFormat="1" ht="14.15" customHeight="1" x14ac:dyDescent="0.4">
      <c r="A360" s="799" t="s">
        <v>88</v>
      </c>
      <c r="B360" s="801"/>
      <c r="C360" s="801"/>
      <c r="D360" s="801"/>
      <c r="E360" s="404">
        <v>0</v>
      </c>
    </row>
    <row r="361" spans="1:5" s="395" customFormat="1" ht="14.15" customHeight="1" x14ac:dyDescent="0.4">
      <c r="A361" s="799" t="s">
        <v>89</v>
      </c>
      <c r="B361" s="801"/>
      <c r="C361" s="801">
        <v>0</v>
      </c>
      <c r="D361" s="801">
        <v>0</v>
      </c>
      <c r="E361" s="404">
        <v>0</v>
      </c>
    </row>
    <row r="362" spans="1:5" s="395" customFormat="1" ht="14.15" customHeight="1" x14ac:dyDescent="0.4">
      <c r="A362" s="799" t="s">
        <v>90</v>
      </c>
      <c r="B362" s="801"/>
      <c r="C362" s="801">
        <v>0</v>
      </c>
      <c r="D362" s="801">
        <v>0</v>
      </c>
      <c r="E362" s="404">
        <v>0</v>
      </c>
    </row>
    <row r="363" spans="1:5" s="395" customFormat="1" ht="14.15" customHeight="1" x14ac:dyDescent="0.4">
      <c r="A363" s="797" t="s">
        <v>377</v>
      </c>
      <c r="B363" s="796">
        <v>0</v>
      </c>
      <c r="C363" s="796">
        <v>0</v>
      </c>
      <c r="D363" s="796">
        <v>0</v>
      </c>
      <c r="E363" s="403">
        <v>0</v>
      </c>
    </row>
    <row r="364" spans="1:5" s="395" customFormat="1" ht="14.15" customHeight="1" x14ac:dyDescent="0.4">
      <c r="A364" s="799" t="s">
        <v>92</v>
      </c>
      <c r="B364" s="800"/>
      <c r="C364" s="800"/>
      <c r="D364" s="800"/>
      <c r="E364" s="404">
        <v>0</v>
      </c>
    </row>
    <row r="365" spans="1:5" s="395" customFormat="1" ht="14.15" customHeight="1" x14ac:dyDescent="0.4">
      <c r="A365" s="799" t="s">
        <v>93</v>
      </c>
      <c r="B365" s="800"/>
      <c r="C365" s="800"/>
      <c r="D365" s="800"/>
      <c r="E365" s="404">
        <v>0</v>
      </c>
    </row>
    <row r="366" spans="1:5" s="395" customFormat="1" ht="14.15" customHeight="1" x14ac:dyDescent="0.4">
      <c r="A366" s="799" t="s">
        <v>94</v>
      </c>
      <c r="B366" s="800"/>
      <c r="C366" s="800"/>
      <c r="D366" s="800"/>
      <c r="E366" s="404">
        <v>0</v>
      </c>
    </row>
    <row r="367" spans="1:5" s="395" customFormat="1" ht="14.15" customHeight="1" x14ac:dyDescent="0.4">
      <c r="A367" s="799" t="s">
        <v>95</v>
      </c>
      <c r="B367" s="800"/>
      <c r="C367" s="800"/>
      <c r="D367" s="800"/>
      <c r="E367" s="404">
        <v>0</v>
      </c>
    </row>
    <row r="368" spans="1:5" s="395" customFormat="1" ht="14.15" customHeight="1" x14ac:dyDescent="0.4">
      <c r="A368" s="797" t="s">
        <v>96</v>
      </c>
      <c r="B368" s="796">
        <v>0</v>
      </c>
      <c r="C368" s="796">
        <v>0</v>
      </c>
      <c r="D368" s="796">
        <v>0</v>
      </c>
      <c r="E368" s="403">
        <v>0</v>
      </c>
    </row>
    <row r="369" spans="1:5" s="395" customFormat="1" ht="14.15" customHeight="1" x14ac:dyDescent="0.4">
      <c r="A369" s="799" t="s">
        <v>97</v>
      </c>
      <c r="B369" s="800"/>
      <c r="C369" s="800"/>
      <c r="D369" s="800"/>
      <c r="E369" s="404">
        <v>0</v>
      </c>
    </row>
    <row r="370" spans="1:5" s="395" customFormat="1" ht="14.15" customHeight="1" x14ac:dyDescent="0.4">
      <c r="A370" s="799" t="s">
        <v>98</v>
      </c>
      <c r="B370" s="800"/>
      <c r="C370" s="800"/>
      <c r="D370" s="800"/>
      <c r="E370" s="404">
        <v>0</v>
      </c>
    </row>
    <row r="371" spans="1:5" s="395" customFormat="1" ht="14.15" customHeight="1" x14ac:dyDescent="0.4">
      <c r="A371" s="799" t="s">
        <v>99</v>
      </c>
      <c r="B371" s="800"/>
      <c r="C371" s="800"/>
      <c r="D371" s="800"/>
      <c r="E371" s="404">
        <v>0</v>
      </c>
    </row>
    <row r="372" spans="1:5" s="395" customFormat="1" ht="14.15" customHeight="1" x14ac:dyDescent="0.4">
      <c r="A372" s="797" t="s">
        <v>100</v>
      </c>
      <c r="B372" s="796">
        <v>0</v>
      </c>
      <c r="C372" s="796">
        <v>0</v>
      </c>
      <c r="D372" s="796">
        <v>0</v>
      </c>
      <c r="E372" s="403">
        <v>0</v>
      </c>
    </row>
    <row r="373" spans="1:5" s="395" customFormat="1" ht="14.15" customHeight="1" x14ac:dyDescent="0.4">
      <c r="A373" s="798" t="s">
        <v>477</v>
      </c>
      <c r="B373" s="796">
        <v>231563</v>
      </c>
      <c r="C373" s="796">
        <v>240303</v>
      </c>
      <c r="D373" s="796">
        <v>233598</v>
      </c>
      <c r="E373" s="403">
        <v>-6705</v>
      </c>
    </row>
    <row r="374" spans="1:5" s="395" customFormat="1" ht="14.15" customHeight="1" x14ac:dyDescent="0.4">
      <c r="A374" s="797"/>
      <c r="B374" s="796"/>
      <c r="C374" s="796"/>
      <c r="D374" s="796"/>
      <c r="E374" s="403"/>
    </row>
    <row r="375" spans="1:5" s="395" customFormat="1" ht="14.15" customHeight="1" x14ac:dyDescent="0.4">
      <c r="A375" s="797"/>
      <c r="B375" s="796"/>
      <c r="C375" s="796"/>
      <c r="D375" s="796"/>
      <c r="E375" s="403"/>
    </row>
    <row r="376" spans="1:5" s="395" customFormat="1" ht="14.15" customHeight="1" x14ac:dyDescent="0.4">
      <c r="A376" s="797" t="s">
        <v>482</v>
      </c>
      <c r="B376" s="800"/>
      <c r="C376" s="800"/>
      <c r="D376" s="800"/>
      <c r="E376" s="405"/>
    </row>
    <row r="377" spans="1:5" s="395" customFormat="1" ht="14.15" customHeight="1" x14ac:dyDescent="0.4">
      <c r="A377" s="795" t="s">
        <v>481</v>
      </c>
      <c r="B377" s="800"/>
      <c r="C377" s="800"/>
      <c r="D377" s="800"/>
      <c r="E377" s="405"/>
    </row>
    <row r="378" spans="1:5" s="395" customFormat="1" ht="14.15" customHeight="1" x14ac:dyDescent="0.4">
      <c r="A378" s="799" t="s">
        <v>380</v>
      </c>
      <c r="B378" s="402">
        <v>432742</v>
      </c>
      <c r="C378" s="800">
        <v>414422</v>
      </c>
      <c r="D378" s="800">
        <v>362177</v>
      </c>
      <c r="E378" s="404">
        <v>-52245</v>
      </c>
    </row>
    <row r="379" spans="1:5" s="395" customFormat="1" ht="14.15" customHeight="1" x14ac:dyDescent="0.4">
      <c r="A379" s="799" t="s">
        <v>379</v>
      </c>
      <c r="B379" s="806"/>
      <c r="C379" s="801"/>
      <c r="D379" s="801"/>
      <c r="E379" s="404">
        <v>0</v>
      </c>
    </row>
    <row r="380" spans="1:5" s="395" customFormat="1" ht="14.15" customHeight="1" x14ac:dyDescent="0.4">
      <c r="A380" s="799" t="s">
        <v>378</v>
      </c>
      <c r="B380" s="804">
        <v>141560</v>
      </c>
      <c r="C380" s="801">
        <v>165768.80000000002</v>
      </c>
      <c r="D380" s="801">
        <v>137627</v>
      </c>
      <c r="E380" s="404">
        <v>-28141.800000000017</v>
      </c>
    </row>
    <row r="381" spans="1:5" s="395" customFormat="1" ht="14.15" customHeight="1" x14ac:dyDescent="0.4">
      <c r="A381" s="797" t="s">
        <v>87</v>
      </c>
      <c r="B381" s="796">
        <v>574302</v>
      </c>
      <c r="C381" s="796">
        <v>580190.80000000005</v>
      </c>
      <c r="D381" s="796">
        <v>499804</v>
      </c>
      <c r="E381" s="403">
        <v>-80386.800000000017</v>
      </c>
    </row>
    <row r="382" spans="1:5" s="395" customFormat="1" ht="14.15" customHeight="1" x14ac:dyDescent="0.4">
      <c r="A382" s="799" t="s">
        <v>88</v>
      </c>
      <c r="B382" s="801"/>
      <c r="C382" s="801"/>
      <c r="D382" s="801"/>
      <c r="E382" s="404">
        <v>0</v>
      </c>
    </row>
    <row r="383" spans="1:5" s="395" customFormat="1" ht="14.15" customHeight="1" x14ac:dyDescent="0.4">
      <c r="A383" s="799" t="s">
        <v>89</v>
      </c>
      <c r="B383" s="801"/>
      <c r="C383" s="801">
        <v>0</v>
      </c>
      <c r="D383" s="801">
        <v>0</v>
      </c>
      <c r="E383" s="404">
        <v>0</v>
      </c>
    </row>
    <row r="384" spans="1:5" s="395" customFormat="1" ht="14.15" customHeight="1" x14ac:dyDescent="0.4">
      <c r="A384" s="799" t="s">
        <v>90</v>
      </c>
      <c r="B384" s="801"/>
      <c r="C384" s="801">
        <v>0</v>
      </c>
      <c r="D384" s="801">
        <v>0</v>
      </c>
      <c r="E384" s="404">
        <v>0</v>
      </c>
    </row>
    <row r="385" spans="1:25" s="395" customFormat="1" ht="14.15" customHeight="1" x14ac:dyDescent="0.4">
      <c r="A385" s="797" t="s">
        <v>377</v>
      </c>
      <c r="B385" s="796">
        <v>0</v>
      </c>
      <c r="C385" s="796">
        <v>0</v>
      </c>
      <c r="D385" s="796">
        <v>0</v>
      </c>
      <c r="E385" s="403">
        <v>0</v>
      </c>
    </row>
    <row r="386" spans="1:25" s="395" customFormat="1" ht="14.15" customHeight="1" x14ac:dyDescent="0.4">
      <c r="A386" s="799" t="s">
        <v>92</v>
      </c>
      <c r="B386" s="800"/>
      <c r="C386" s="800"/>
      <c r="D386" s="800"/>
      <c r="E386" s="404">
        <v>0</v>
      </c>
      <c r="F386" s="394"/>
      <c r="G386" s="394"/>
      <c r="H386" s="394"/>
      <c r="I386" s="394"/>
      <c r="J386" s="394"/>
      <c r="K386" s="394"/>
      <c r="L386" s="394"/>
      <c r="M386" s="394"/>
      <c r="N386" s="394"/>
      <c r="O386" s="394"/>
      <c r="P386" s="394"/>
      <c r="Q386" s="394"/>
      <c r="R386" s="394"/>
      <c r="S386" s="394"/>
      <c r="T386" s="394"/>
      <c r="U386" s="394"/>
      <c r="V386" s="394"/>
      <c r="W386" s="394"/>
      <c r="X386" s="394"/>
      <c r="Y386" s="394"/>
    </row>
    <row r="387" spans="1:25" s="395" customFormat="1" ht="14.15" customHeight="1" x14ac:dyDescent="0.4">
      <c r="A387" s="799" t="s">
        <v>93</v>
      </c>
      <c r="B387" s="800"/>
      <c r="C387" s="800"/>
      <c r="D387" s="800"/>
      <c r="E387" s="404">
        <v>0</v>
      </c>
      <c r="F387" s="394"/>
      <c r="G387" s="394"/>
      <c r="H387" s="394"/>
      <c r="I387" s="394"/>
      <c r="J387" s="394"/>
      <c r="K387" s="394"/>
      <c r="L387" s="394"/>
      <c r="M387" s="394"/>
      <c r="N387" s="394"/>
      <c r="O387" s="394"/>
      <c r="P387" s="394"/>
      <c r="Q387" s="394"/>
      <c r="R387" s="394"/>
      <c r="S387" s="394"/>
      <c r="T387" s="394"/>
      <c r="U387" s="394"/>
      <c r="V387" s="394"/>
      <c r="W387" s="394"/>
      <c r="X387" s="394"/>
      <c r="Y387" s="394"/>
    </row>
    <row r="388" spans="1:25" s="395" customFormat="1" ht="14.15" customHeight="1" x14ac:dyDescent="0.4">
      <c r="A388" s="799" t="s">
        <v>94</v>
      </c>
      <c r="B388" s="800"/>
      <c r="C388" s="800"/>
      <c r="D388" s="800"/>
      <c r="E388" s="404">
        <v>0</v>
      </c>
      <c r="F388" s="394"/>
      <c r="G388" s="394"/>
      <c r="H388" s="394"/>
      <c r="I388" s="394"/>
      <c r="J388" s="394"/>
      <c r="K388" s="394"/>
      <c r="L388" s="394"/>
      <c r="M388" s="394"/>
      <c r="N388" s="394"/>
      <c r="O388" s="394"/>
      <c r="P388" s="394"/>
      <c r="Q388" s="394"/>
      <c r="R388" s="394"/>
      <c r="S388" s="394"/>
      <c r="T388" s="394"/>
      <c r="U388" s="394"/>
      <c r="V388" s="394"/>
      <c r="W388" s="394"/>
      <c r="X388" s="394"/>
      <c r="Y388" s="394"/>
    </row>
    <row r="389" spans="1:25" s="395" customFormat="1" ht="14.15" customHeight="1" x14ac:dyDescent="0.4">
      <c r="A389" s="799" t="s">
        <v>95</v>
      </c>
      <c r="B389" s="800"/>
      <c r="C389" s="800"/>
      <c r="D389" s="800"/>
      <c r="E389" s="404">
        <v>0</v>
      </c>
      <c r="F389" s="394"/>
      <c r="G389" s="394"/>
      <c r="H389" s="394"/>
      <c r="I389" s="394"/>
      <c r="J389" s="394"/>
      <c r="K389" s="394"/>
      <c r="L389" s="394"/>
      <c r="M389" s="394"/>
      <c r="N389" s="394"/>
      <c r="O389" s="394"/>
      <c r="P389" s="394"/>
      <c r="Q389" s="394"/>
      <c r="R389" s="394"/>
      <c r="S389" s="394"/>
      <c r="T389" s="394"/>
      <c r="U389" s="394"/>
      <c r="V389" s="394"/>
      <c r="W389" s="394"/>
      <c r="X389" s="394"/>
      <c r="Y389" s="394"/>
    </row>
    <row r="390" spans="1:25" s="395" customFormat="1" ht="14.15" customHeight="1" x14ac:dyDescent="0.4">
      <c r="A390" s="797" t="s">
        <v>96</v>
      </c>
      <c r="B390" s="796">
        <v>0</v>
      </c>
      <c r="C390" s="796">
        <v>0</v>
      </c>
      <c r="D390" s="796">
        <v>0</v>
      </c>
      <c r="E390" s="403">
        <v>0</v>
      </c>
      <c r="F390" s="394"/>
      <c r="G390" s="394"/>
      <c r="H390" s="394"/>
      <c r="I390" s="394"/>
      <c r="J390" s="394"/>
      <c r="K390" s="394"/>
      <c r="L390" s="394"/>
      <c r="M390" s="394"/>
      <c r="N390" s="394"/>
      <c r="O390" s="394"/>
      <c r="P390" s="394"/>
      <c r="Q390" s="394"/>
      <c r="R390" s="394"/>
      <c r="S390" s="394"/>
      <c r="T390" s="394"/>
      <c r="U390" s="394"/>
      <c r="V390" s="394"/>
      <c r="W390" s="394"/>
      <c r="X390" s="394"/>
      <c r="Y390" s="394"/>
    </row>
    <row r="391" spans="1:25" s="395" customFormat="1" ht="14.15" customHeight="1" x14ac:dyDescent="0.4">
      <c r="A391" s="799" t="s">
        <v>97</v>
      </c>
      <c r="B391" s="800"/>
      <c r="C391" s="800"/>
      <c r="D391" s="800"/>
      <c r="E391" s="404">
        <v>0</v>
      </c>
      <c r="F391" s="394"/>
      <c r="G391" s="394"/>
      <c r="H391" s="394"/>
      <c r="I391" s="394"/>
      <c r="J391" s="394"/>
      <c r="K391" s="394"/>
      <c r="L391" s="394"/>
      <c r="M391" s="394"/>
      <c r="N391" s="394"/>
      <c r="O391" s="394"/>
      <c r="P391" s="394"/>
      <c r="Q391" s="394"/>
      <c r="R391" s="394"/>
      <c r="S391" s="394"/>
      <c r="T391" s="394"/>
      <c r="U391" s="394"/>
      <c r="V391" s="394"/>
      <c r="W391" s="394"/>
      <c r="X391" s="394"/>
      <c r="Y391" s="394"/>
    </row>
    <row r="392" spans="1:25" s="395" customFormat="1" ht="14.15" customHeight="1" x14ac:dyDescent="0.4">
      <c r="A392" s="799" t="s">
        <v>98</v>
      </c>
      <c r="B392" s="800"/>
      <c r="C392" s="800"/>
      <c r="D392" s="800"/>
      <c r="E392" s="404">
        <v>0</v>
      </c>
      <c r="F392" s="394"/>
      <c r="G392" s="394"/>
      <c r="H392" s="394"/>
      <c r="I392" s="394"/>
      <c r="J392" s="394"/>
      <c r="K392" s="394"/>
      <c r="L392" s="394"/>
      <c r="M392" s="394"/>
      <c r="N392" s="394"/>
      <c r="O392" s="394"/>
      <c r="P392" s="394"/>
      <c r="Q392" s="394"/>
      <c r="R392" s="394"/>
      <c r="S392" s="394"/>
      <c r="T392" s="394"/>
      <c r="U392" s="394"/>
      <c r="V392" s="394"/>
      <c r="W392" s="394"/>
      <c r="X392" s="394"/>
      <c r="Y392" s="394"/>
    </row>
    <row r="393" spans="1:25" s="395" customFormat="1" ht="14.15" customHeight="1" x14ac:dyDescent="0.4">
      <c r="A393" s="799" t="s">
        <v>99</v>
      </c>
      <c r="B393" s="800"/>
      <c r="C393" s="800"/>
      <c r="D393" s="800"/>
      <c r="E393" s="404">
        <v>0</v>
      </c>
      <c r="F393" s="394"/>
      <c r="G393" s="394"/>
      <c r="H393" s="394"/>
      <c r="I393" s="394"/>
      <c r="J393" s="394"/>
      <c r="K393" s="394"/>
      <c r="L393" s="394"/>
      <c r="M393" s="394"/>
      <c r="N393" s="394"/>
      <c r="O393" s="394"/>
      <c r="P393" s="394"/>
      <c r="Q393" s="394"/>
      <c r="R393" s="394"/>
      <c r="S393" s="394"/>
      <c r="T393" s="394"/>
      <c r="U393" s="394"/>
      <c r="V393" s="394"/>
      <c r="W393" s="394"/>
      <c r="X393" s="394"/>
      <c r="Y393" s="394"/>
    </row>
    <row r="394" spans="1:25" s="395" customFormat="1" ht="14.15" customHeight="1" x14ac:dyDescent="0.4">
      <c r="A394" s="797" t="s">
        <v>100</v>
      </c>
      <c r="B394" s="796">
        <v>0</v>
      </c>
      <c r="C394" s="796">
        <v>0</v>
      </c>
      <c r="D394" s="796">
        <v>0</v>
      </c>
      <c r="E394" s="403">
        <v>0</v>
      </c>
      <c r="F394" s="394"/>
      <c r="G394" s="394"/>
      <c r="H394" s="394"/>
      <c r="I394" s="394"/>
      <c r="J394" s="394"/>
      <c r="K394" s="394"/>
      <c r="L394" s="394"/>
      <c r="M394" s="394"/>
      <c r="N394" s="394"/>
      <c r="O394" s="394"/>
      <c r="P394" s="394"/>
      <c r="Q394" s="394"/>
      <c r="R394" s="394"/>
      <c r="S394" s="394"/>
      <c r="T394" s="394"/>
      <c r="U394" s="394"/>
      <c r="V394" s="394"/>
      <c r="W394" s="394"/>
      <c r="X394" s="394"/>
      <c r="Y394" s="394"/>
    </row>
    <row r="395" spans="1:25" s="395" customFormat="1" ht="14.15" customHeight="1" x14ac:dyDescent="0.4">
      <c r="A395" s="798" t="s">
        <v>480</v>
      </c>
      <c r="B395" s="796">
        <v>574302</v>
      </c>
      <c r="C395" s="796">
        <v>580190.80000000005</v>
      </c>
      <c r="D395" s="796">
        <v>499804</v>
      </c>
      <c r="E395" s="403">
        <v>-80386.800000000017</v>
      </c>
      <c r="F395" s="394"/>
      <c r="G395" s="394"/>
      <c r="H395" s="394"/>
      <c r="I395" s="394"/>
      <c r="J395" s="394"/>
      <c r="K395" s="394"/>
      <c r="L395" s="394"/>
      <c r="M395" s="394"/>
      <c r="N395" s="394"/>
      <c r="O395" s="394"/>
      <c r="P395" s="394"/>
      <c r="Q395" s="394"/>
      <c r="R395" s="394"/>
      <c r="S395" s="394"/>
      <c r="T395" s="394"/>
      <c r="U395" s="394"/>
      <c r="V395" s="394"/>
      <c r="W395" s="394"/>
      <c r="X395" s="394"/>
      <c r="Y395" s="394"/>
    </row>
    <row r="396" spans="1:25" s="395" customFormat="1" ht="14.15" customHeight="1" x14ac:dyDescent="0.4">
      <c r="A396" s="805"/>
      <c r="B396" s="796"/>
      <c r="C396" s="796"/>
      <c r="D396" s="796"/>
      <c r="E396" s="403"/>
      <c r="F396" s="394"/>
      <c r="G396" s="394"/>
      <c r="H396" s="394"/>
      <c r="I396" s="394"/>
      <c r="J396" s="394"/>
      <c r="K396" s="394"/>
      <c r="L396" s="394"/>
      <c r="M396" s="394"/>
      <c r="N396" s="394"/>
      <c r="O396" s="394"/>
      <c r="P396" s="394"/>
      <c r="Q396" s="394"/>
      <c r="R396" s="394"/>
      <c r="S396" s="394"/>
      <c r="T396" s="394"/>
      <c r="U396" s="394"/>
      <c r="V396" s="394"/>
      <c r="W396" s="394"/>
      <c r="X396" s="394"/>
      <c r="Y396" s="394"/>
    </row>
    <row r="397" spans="1:25" s="395" customFormat="1" ht="14.15" customHeight="1" x14ac:dyDescent="0.4">
      <c r="A397" s="813" t="s">
        <v>490</v>
      </c>
      <c r="B397" s="800"/>
      <c r="C397" s="800"/>
      <c r="D397" s="800"/>
      <c r="E397" s="405"/>
    </row>
    <row r="398" spans="1:25" s="395" customFormat="1" ht="14.15" customHeight="1" x14ac:dyDescent="0.4">
      <c r="A398" s="814" t="s">
        <v>809</v>
      </c>
      <c r="B398" s="800"/>
      <c r="C398" s="800"/>
      <c r="D398" s="800"/>
      <c r="E398" s="405"/>
    </row>
    <row r="399" spans="1:25" s="395" customFormat="1" ht="14.15" customHeight="1" x14ac:dyDescent="0.4">
      <c r="A399" s="815" t="s">
        <v>380</v>
      </c>
      <c r="B399" s="402">
        <v>132687</v>
      </c>
      <c r="C399" s="800">
        <v>130000</v>
      </c>
      <c r="D399" s="800">
        <v>130000</v>
      </c>
      <c r="E399" s="404">
        <v>0</v>
      </c>
    </row>
    <row r="400" spans="1:25" s="395" customFormat="1" ht="14.15" customHeight="1" x14ac:dyDescent="0.4">
      <c r="A400" s="815" t="s">
        <v>379</v>
      </c>
      <c r="B400" s="806"/>
      <c r="C400" s="801"/>
      <c r="D400" s="801"/>
      <c r="E400" s="404">
        <v>0</v>
      </c>
    </row>
    <row r="401" spans="1:5" s="395" customFormat="1" ht="14.15" customHeight="1" x14ac:dyDescent="0.4">
      <c r="A401" s="815" t="s">
        <v>378</v>
      </c>
      <c r="B401" s="804">
        <v>19642</v>
      </c>
      <c r="C401" s="801">
        <v>52000</v>
      </c>
      <c r="D401" s="801">
        <v>52000</v>
      </c>
      <c r="E401" s="404">
        <v>0</v>
      </c>
    </row>
    <row r="402" spans="1:5" s="395" customFormat="1" ht="14.15" customHeight="1" x14ac:dyDescent="0.4">
      <c r="A402" s="813" t="s">
        <v>87</v>
      </c>
      <c r="B402" s="796">
        <v>152329</v>
      </c>
      <c r="C402" s="796">
        <v>182000</v>
      </c>
      <c r="D402" s="796">
        <v>182000</v>
      </c>
      <c r="E402" s="403">
        <v>0</v>
      </c>
    </row>
    <row r="403" spans="1:5" s="395" customFormat="1" ht="14.15" customHeight="1" x14ac:dyDescent="0.4">
      <c r="A403" s="815" t="s">
        <v>88</v>
      </c>
      <c r="B403" s="801">
        <v>1657</v>
      </c>
      <c r="C403" s="801"/>
      <c r="D403" s="801"/>
      <c r="E403" s="404">
        <v>0</v>
      </c>
    </row>
    <row r="404" spans="1:5" s="395" customFormat="1" ht="14.15" customHeight="1" x14ac:dyDescent="0.4">
      <c r="A404" s="815" t="s">
        <v>89</v>
      </c>
      <c r="B404" s="801"/>
      <c r="C404" s="801">
        <v>0</v>
      </c>
      <c r="D404" s="801">
        <v>0</v>
      </c>
      <c r="E404" s="404">
        <v>0</v>
      </c>
    </row>
    <row r="405" spans="1:5" s="395" customFormat="1" ht="14.15" customHeight="1" x14ac:dyDescent="0.4">
      <c r="A405" s="815" t="s">
        <v>90</v>
      </c>
      <c r="B405" s="801"/>
      <c r="C405" s="801">
        <v>0</v>
      </c>
      <c r="D405" s="801">
        <v>0</v>
      </c>
      <c r="E405" s="404">
        <v>0</v>
      </c>
    </row>
    <row r="406" spans="1:5" s="395" customFormat="1" ht="14.15" customHeight="1" x14ac:dyDescent="0.4">
      <c r="A406" s="813" t="s">
        <v>377</v>
      </c>
      <c r="B406" s="796">
        <v>1657</v>
      </c>
      <c r="C406" s="796">
        <v>0</v>
      </c>
      <c r="D406" s="796">
        <v>0</v>
      </c>
      <c r="E406" s="403">
        <v>0</v>
      </c>
    </row>
    <row r="407" spans="1:5" s="395" customFormat="1" ht="14.15" customHeight="1" x14ac:dyDescent="0.4">
      <c r="A407" s="815" t="s">
        <v>92</v>
      </c>
      <c r="B407" s="801">
        <v>4725</v>
      </c>
      <c r="C407" s="800"/>
      <c r="D407" s="800"/>
      <c r="E407" s="404">
        <v>0</v>
      </c>
    </row>
    <row r="408" spans="1:5" s="395" customFormat="1" ht="14.15" customHeight="1" x14ac:dyDescent="0.4">
      <c r="A408" s="815" t="s">
        <v>93</v>
      </c>
      <c r="B408" s="800"/>
      <c r="C408" s="800"/>
      <c r="D408" s="800"/>
      <c r="E408" s="404">
        <v>0</v>
      </c>
    </row>
    <row r="409" spans="1:5" s="395" customFormat="1" ht="14.15" customHeight="1" x14ac:dyDescent="0.4">
      <c r="A409" s="815" t="s">
        <v>94</v>
      </c>
      <c r="B409" s="800"/>
      <c r="C409" s="800"/>
      <c r="D409" s="800"/>
      <c r="E409" s="404">
        <v>0</v>
      </c>
    </row>
    <row r="410" spans="1:5" s="395" customFormat="1" ht="14.15" customHeight="1" x14ac:dyDescent="0.4">
      <c r="A410" s="815" t="s">
        <v>95</v>
      </c>
      <c r="B410" s="800"/>
      <c r="C410" s="800"/>
      <c r="D410" s="800"/>
      <c r="E410" s="404">
        <v>0</v>
      </c>
    </row>
    <row r="411" spans="1:5" s="395" customFormat="1" ht="14.15" customHeight="1" x14ac:dyDescent="0.4">
      <c r="A411" s="813" t="s">
        <v>96</v>
      </c>
      <c r="B411" s="796">
        <v>4725</v>
      </c>
      <c r="C411" s="796">
        <v>0</v>
      </c>
      <c r="D411" s="796">
        <v>0</v>
      </c>
      <c r="E411" s="403">
        <v>0</v>
      </c>
    </row>
    <row r="412" spans="1:5" s="395" customFormat="1" ht="14.15" customHeight="1" x14ac:dyDescent="0.4">
      <c r="A412" s="815" t="s">
        <v>97</v>
      </c>
      <c r="B412" s="800"/>
      <c r="C412" s="800"/>
      <c r="D412" s="800"/>
      <c r="E412" s="404">
        <v>0</v>
      </c>
    </row>
    <row r="413" spans="1:5" s="395" customFormat="1" ht="14.15" customHeight="1" x14ac:dyDescent="0.4">
      <c r="A413" s="815" t="s">
        <v>98</v>
      </c>
      <c r="B413" s="800"/>
      <c r="C413" s="800"/>
      <c r="D413" s="800"/>
      <c r="E413" s="404">
        <v>0</v>
      </c>
    </row>
    <row r="414" spans="1:5" s="395" customFormat="1" ht="14.15" customHeight="1" x14ac:dyDescent="0.4">
      <c r="A414" s="815" t="s">
        <v>99</v>
      </c>
      <c r="B414" s="800"/>
      <c r="C414" s="800"/>
      <c r="D414" s="800"/>
      <c r="E414" s="404">
        <v>0</v>
      </c>
    </row>
    <row r="415" spans="1:5" s="395" customFormat="1" ht="14.15" customHeight="1" x14ac:dyDescent="0.4">
      <c r="A415" s="813" t="s">
        <v>100</v>
      </c>
      <c r="B415" s="796">
        <v>0</v>
      </c>
      <c r="C415" s="796">
        <v>0</v>
      </c>
      <c r="D415" s="796">
        <v>0</v>
      </c>
      <c r="E415" s="403">
        <v>0</v>
      </c>
    </row>
    <row r="416" spans="1:5" s="395" customFormat="1" ht="14.15" customHeight="1" x14ac:dyDescent="0.4">
      <c r="A416" s="816" t="s">
        <v>488</v>
      </c>
      <c r="B416" s="796">
        <v>158711</v>
      </c>
      <c r="C416" s="796">
        <v>182000</v>
      </c>
      <c r="D416" s="796">
        <v>182000</v>
      </c>
      <c r="E416" s="403">
        <v>0</v>
      </c>
    </row>
    <row r="417" spans="1:25" s="395" customFormat="1" ht="14.15" customHeight="1" x14ac:dyDescent="0.4">
      <c r="A417" s="817"/>
      <c r="B417" s="796"/>
      <c r="C417" s="796"/>
      <c r="D417" s="796"/>
      <c r="E417" s="403"/>
    </row>
    <row r="418" spans="1:25" s="395" customFormat="1" ht="14.15" customHeight="1" x14ac:dyDescent="0.4">
      <c r="A418" s="817"/>
      <c r="B418" s="796"/>
      <c r="C418" s="796"/>
      <c r="D418" s="796"/>
      <c r="E418" s="403"/>
    </row>
    <row r="419" spans="1:25" s="395" customFormat="1" ht="14.15" customHeight="1" x14ac:dyDescent="0.4">
      <c r="A419" s="797" t="s">
        <v>479</v>
      </c>
      <c r="B419" s="796"/>
      <c r="C419" s="796"/>
      <c r="D419" s="796"/>
      <c r="E419" s="403"/>
      <c r="F419" s="394"/>
      <c r="G419" s="394"/>
      <c r="H419" s="394"/>
      <c r="I419" s="394"/>
      <c r="J419" s="394"/>
      <c r="K419" s="394"/>
      <c r="L419" s="394"/>
      <c r="M419" s="394"/>
      <c r="N419" s="394"/>
      <c r="O419" s="394"/>
      <c r="P419" s="394"/>
      <c r="Q419" s="394"/>
      <c r="R419" s="394"/>
      <c r="S419" s="394"/>
      <c r="T419" s="394"/>
      <c r="U419" s="394"/>
      <c r="V419" s="394"/>
      <c r="W419" s="394"/>
      <c r="X419" s="394"/>
      <c r="Y419" s="394"/>
    </row>
    <row r="420" spans="1:25" s="395" customFormat="1" ht="14.15" customHeight="1" x14ac:dyDescent="0.4">
      <c r="A420" s="795" t="s">
        <v>478</v>
      </c>
      <c r="B420" s="796"/>
      <c r="C420" s="796"/>
      <c r="D420" s="796"/>
      <c r="E420" s="403"/>
      <c r="F420" s="394"/>
      <c r="G420" s="394"/>
      <c r="H420" s="394"/>
      <c r="I420" s="394"/>
      <c r="J420" s="394"/>
      <c r="K420" s="394"/>
      <c r="L420" s="394"/>
      <c r="M420" s="394"/>
      <c r="N420" s="394"/>
      <c r="O420" s="394"/>
      <c r="P420" s="394"/>
      <c r="Q420" s="394"/>
      <c r="R420" s="394"/>
      <c r="S420" s="394"/>
      <c r="T420" s="394"/>
      <c r="U420" s="394"/>
      <c r="V420" s="394"/>
      <c r="W420" s="394"/>
      <c r="X420" s="394"/>
      <c r="Y420" s="394"/>
    </row>
    <row r="421" spans="1:25" s="395" customFormat="1" ht="14.15" customHeight="1" x14ac:dyDescent="0.4">
      <c r="A421" s="799" t="s">
        <v>380</v>
      </c>
      <c r="B421" s="800">
        <v>2667</v>
      </c>
      <c r="C421" s="800">
        <v>70432</v>
      </c>
      <c r="D421" s="800">
        <v>90000</v>
      </c>
      <c r="E421" s="404">
        <v>19568</v>
      </c>
      <c r="F421" s="394"/>
      <c r="G421" s="394"/>
      <c r="H421" s="394"/>
      <c r="I421" s="394"/>
      <c r="J421" s="394"/>
      <c r="K421" s="394"/>
      <c r="L421" s="394"/>
      <c r="M421" s="394"/>
      <c r="N421" s="394"/>
      <c r="O421" s="394"/>
      <c r="P421" s="394"/>
      <c r="Q421" s="394"/>
      <c r="R421" s="394"/>
      <c r="S421" s="394"/>
      <c r="T421" s="394"/>
      <c r="U421" s="394"/>
      <c r="V421" s="394"/>
      <c r="W421" s="394"/>
      <c r="X421" s="394"/>
      <c r="Y421" s="394"/>
    </row>
    <row r="422" spans="1:25" s="395" customFormat="1" ht="14.15" customHeight="1" x14ac:dyDescent="0.4">
      <c r="A422" s="799" t="s">
        <v>379</v>
      </c>
      <c r="B422" s="801"/>
      <c r="C422" s="801">
        <v>0</v>
      </c>
      <c r="D422" s="801">
        <v>0</v>
      </c>
      <c r="E422" s="404">
        <v>0</v>
      </c>
      <c r="F422" s="394"/>
      <c r="G422" s="394"/>
      <c r="H422" s="394"/>
      <c r="I422" s="394"/>
      <c r="J422" s="394"/>
      <c r="K422" s="394"/>
      <c r="L422" s="394"/>
      <c r="M422" s="394"/>
      <c r="N422" s="394"/>
      <c r="O422" s="394"/>
      <c r="P422" s="394"/>
      <c r="Q422" s="394"/>
      <c r="R422" s="394"/>
      <c r="S422" s="394"/>
      <c r="T422" s="394"/>
      <c r="U422" s="394"/>
      <c r="V422" s="394"/>
      <c r="W422" s="394"/>
      <c r="X422" s="394"/>
      <c r="Y422" s="394"/>
    </row>
    <row r="423" spans="1:25" s="395" customFormat="1" ht="14.15" customHeight="1" x14ac:dyDescent="0.4">
      <c r="A423" s="799" t="s">
        <v>378</v>
      </c>
      <c r="B423" s="801">
        <v>204</v>
      </c>
      <c r="C423" s="801">
        <v>28172.800000000003</v>
      </c>
      <c r="D423" s="801">
        <v>34920</v>
      </c>
      <c r="E423" s="404">
        <v>6747.1999999999971</v>
      </c>
    </row>
    <row r="424" spans="1:25" s="395" customFormat="1" ht="14.15" customHeight="1" x14ac:dyDescent="0.4">
      <c r="A424" s="797" t="s">
        <v>87</v>
      </c>
      <c r="B424" s="796">
        <v>2871</v>
      </c>
      <c r="C424" s="796">
        <v>98604.800000000003</v>
      </c>
      <c r="D424" s="796">
        <v>124920</v>
      </c>
      <c r="E424" s="403">
        <v>26315.199999999997</v>
      </c>
    </row>
    <row r="425" spans="1:25" s="395" customFormat="1" ht="14.15" customHeight="1" x14ac:dyDescent="0.4">
      <c r="A425" s="799" t="s">
        <v>88</v>
      </c>
      <c r="B425" s="801"/>
      <c r="C425" s="801"/>
      <c r="D425" s="801"/>
      <c r="E425" s="404">
        <v>0</v>
      </c>
    </row>
    <row r="426" spans="1:25" s="395" customFormat="1" ht="14.15" customHeight="1" x14ac:dyDescent="0.4">
      <c r="A426" s="799" t="s">
        <v>89</v>
      </c>
      <c r="B426" s="801"/>
      <c r="C426" s="801">
        <v>0</v>
      </c>
      <c r="D426" s="801">
        <v>0</v>
      </c>
      <c r="E426" s="404">
        <v>0</v>
      </c>
    </row>
    <row r="427" spans="1:25" s="395" customFormat="1" ht="14.15" customHeight="1" x14ac:dyDescent="0.4">
      <c r="A427" s="799" t="s">
        <v>90</v>
      </c>
      <c r="B427" s="804">
        <v>0</v>
      </c>
      <c r="C427" s="801">
        <v>0</v>
      </c>
      <c r="D427" s="801">
        <v>0</v>
      </c>
      <c r="E427" s="404">
        <v>0</v>
      </c>
    </row>
    <row r="428" spans="1:25" s="395" customFormat="1" ht="14.15" customHeight="1" x14ac:dyDescent="0.4">
      <c r="A428" s="797" t="s">
        <v>377</v>
      </c>
      <c r="B428" s="796">
        <v>0</v>
      </c>
      <c r="C428" s="796">
        <v>0</v>
      </c>
      <c r="D428" s="796">
        <v>0</v>
      </c>
      <c r="E428" s="403">
        <v>0</v>
      </c>
    </row>
    <row r="429" spans="1:25" s="395" customFormat="1" ht="14.15" customHeight="1" x14ac:dyDescent="0.4">
      <c r="A429" s="799" t="s">
        <v>92</v>
      </c>
      <c r="B429" s="800"/>
      <c r="C429" s="800"/>
      <c r="D429" s="800"/>
      <c r="E429" s="404">
        <v>0</v>
      </c>
    </row>
    <row r="430" spans="1:25" s="395" customFormat="1" ht="14.15" customHeight="1" x14ac:dyDescent="0.4">
      <c r="A430" s="799" t="s">
        <v>93</v>
      </c>
      <c r="B430" s="800"/>
      <c r="C430" s="800"/>
      <c r="D430" s="800"/>
      <c r="E430" s="404">
        <v>0</v>
      </c>
    </row>
    <row r="431" spans="1:25" s="395" customFormat="1" ht="14.15" customHeight="1" x14ac:dyDescent="0.4">
      <c r="A431" s="799" t="s">
        <v>94</v>
      </c>
      <c r="B431" s="800"/>
      <c r="C431" s="800"/>
      <c r="D431" s="800"/>
      <c r="E431" s="404">
        <v>0</v>
      </c>
    </row>
    <row r="432" spans="1:25" s="395" customFormat="1" ht="14.15" customHeight="1" x14ac:dyDescent="0.4">
      <c r="A432" s="799" t="s">
        <v>95</v>
      </c>
      <c r="B432" s="800"/>
      <c r="C432" s="800"/>
      <c r="D432" s="800"/>
      <c r="E432" s="404">
        <v>0</v>
      </c>
    </row>
    <row r="433" spans="1:5" s="395" customFormat="1" ht="14.15" customHeight="1" x14ac:dyDescent="0.4">
      <c r="A433" s="797" t="s">
        <v>96</v>
      </c>
      <c r="B433" s="796">
        <v>0</v>
      </c>
      <c r="C433" s="796">
        <v>0</v>
      </c>
      <c r="D433" s="796">
        <v>0</v>
      </c>
      <c r="E433" s="403">
        <v>0</v>
      </c>
    </row>
    <row r="434" spans="1:5" s="395" customFormat="1" ht="14.15" customHeight="1" x14ac:dyDescent="0.4">
      <c r="A434" s="799" t="s">
        <v>97</v>
      </c>
      <c r="B434" s="800"/>
      <c r="C434" s="800"/>
      <c r="D434" s="800"/>
      <c r="E434" s="404">
        <v>0</v>
      </c>
    </row>
    <row r="435" spans="1:5" s="395" customFormat="1" ht="14.15" customHeight="1" x14ac:dyDescent="0.4">
      <c r="A435" s="799" t="s">
        <v>98</v>
      </c>
      <c r="B435" s="800"/>
      <c r="C435" s="800"/>
      <c r="D435" s="800"/>
      <c r="E435" s="404">
        <v>0</v>
      </c>
    </row>
    <row r="436" spans="1:5" s="395" customFormat="1" ht="14.15" customHeight="1" x14ac:dyDescent="0.4">
      <c r="A436" s="799" t="s">
        <v>99</v>
      </c>
      <c r="B436" s="800"/>
      <c r="C436" s="800"/>
      <c r="D436" s="800"/>
      <c r="E436" s="404">
        <v>0</v>
      </c>
    </row>
    <row r="437" spans="1:5" s="395" customFormat="1" ht="14.15" customHeight="1" x14ac:dyDescent="0.4">
      <c r="A437" s="797" t="s">
        <v>100</v>
      </c>
      <c r="B437" s="796">
        <v>0</v>
      </c>
      <c r="C437" s="796">
        <v>0</v>
      </c>
      <c r="D437" s="796">
        <v>0</v>
      </c>
      <c r="E437" s="403">
        <v>0</v>
      </c>
    </row>
    <row r="438" spans="1:5" s="395" customFormat="1" ht="14.15" customHeight="1" x14ac:dyDescent="0.4">
      <c r="A438" s="798" t="s">
        <v>477</v>
      </c>
      <c r="B438" s="796">
        <v>2871</v>
      </c>
      <c r="C438" s="796">
        <v>98604.800000000003</v>
      </c>
      <c r="D438" s="796">
        <v>124920</v>
      </c>
      <c r="E438" s="403">
        <v>26315.199999999997</v>
      </c>
    </row>
    <row r="439" spans="1:5" s="395" customFormat="1" ht="14.15" customHeight="1" x14ac:dyDescent="0.4">
      <c r="A439" s="798"/>
      <c r="B439" s="796"/>
      <c r="C439" s="796"/>
      <c r="D439" s="796"/>
      <c r="E439" s="403"/>
    </row>
    <row r="440" spans="1:5" s="395" customFormat="1" ht="14.15" customHeight="1" x14ac:dyDescent="0.4">
      <c r="A440" s="805"/>
      <c r="B440" s="796"/>
      <c r="C440" s="796"/>
      <c r="D440" s="796"/>
      <c r="E440" s="403"/>
    </row>
    <row r="441" spans="1:5" s="395" customFormat="1" ht="14.15" customHeight="1" x14ac:dyDescent="0.4">
      <c r="A441" s="795" t="s">
        <v>474</v>
      </c>
      <c r="B441" s="800"/>
      <c r="C441" s="800"/>
      <c r="D441" s="800"/>
      <c r="E441" s="405"/>
    </row>
    <row r="442" spans="1:5" s="395" customFormat="1" ht="14.15" customHeight="1" x14ac:dyDescent="0.4">
      <c r="A442" s="797" t="s">
        <v>473</v>
      </c>
      <c r="B442" s="800"/>
      <c r="C442" s="800"/>
      <c r="D442" s="800"/>
      <c r="E442" s="405"/>
    </row>
    <row r="443" spans="1:5" s="395" customFormat="1" ht="14.15" customHeight="1" x14ac:dyDescent="0.4">
      <c r="A443" s="795" t="s">
        <v>472</v>
      </c>
      <c r="B443" s="800"/>
      <c r="C443" s="800"/>
      <c r="D443" s="800"/>
      <c r="E443" s="405"/>
    </row>
    <row r="444" spans="1:5" s="395" customFormat="1" ht="14.15" customHeight="1" x14ac:dyDescent="0.4">
      <c r="A444" s="799" t="s">
        <v>380</v>
      </c>
      <c r="B444" s="402">
        <v>716856</v>
      </c>
      <c r="C444" s="800">
        <v>661576</v>
      </c>
      <c r="D444" s="800">
        <v>678539</v>
      </c>
      <c r="E444" s="404">
        <v>16963</v>
      </c>
    </row>
    <row r="445" spans="1:5" s="395" customFormat="1" ht="14.15" customHeight="1" x14ac:dyDescent="0.4">
      <c r="A445" s="799" t="s">
        <v>379</v>
      </c>
      <c r="B445" s="806"/>
      <c r="C445" s="801"/>
      <c r="D445" s="801"/>
      <c r="E445" s="404">
        <v>0</v>
      </c>
    </row>
    <row r="446" spans="1:5" s="395" customFormat="1" ht="14.15" customHeight="1" x14ac:dyDescent="0.4">
      <c r="A446" s="799" t="s">
        <v>378</v>
      </c>
      <c r="B446" s="804">
        <v>240293</v>
      </c>
      <c r="C446" s="801">
        <v>264630.40000000002</v>
      </c>
      <c r="D446" s="800">
        <v>257845</v>
      </c>
      <c r="E446" s="404">
        <v>-6785.4000000000233</v>
      </c>
    </row>
    <row r="447" spans="1:5" s="395" customFormat="1" ht="14.15" customHeight="1" x14ac:dyDescent="0.4">
      <c r="A447" s="797" t="s">
        <v>87</v>
      </c>
      <c r="B447" s="796">
        <v>957149</v>
      </c>
      <c r="C447" s="796">
        <v>926206.4</v>
      </c>
      <c r="D447" s="796">
        <v>936384</v>
      </c>
      <c r="E447" s="403">
        <v>10177.599999999977</v>
      </c>
    </row>
    <row r="448" spans="1:5" s="395" customFormat="1" ht="14.15" customHeight="1" x14ac:dyDescent="0.4">
      <c r="A448" s="799" t="s">
        <v>88</v>
      </c>
      <c r="B448" s="801"/>
      <c r="C448" s="801">
        <v>0</v>
      </c>
      <c r="D448" s="801">
        <v>0</v>
      </c>
      <c r="E448" s="404">
        <v>0</v>
      </c>
    </row>
    <row r="449" spans="1:25" s="395" customFormat="1" ht="14.15" customHeight="1" x14ac:dyDescent="0.4">
      <c r="A449" s="799" t="s">
        <v>89</v>
      </c>
      <c r="B449" s="801"/>
      <c r="C449" s="801">
        <v>0</v>
      </c>
      <c r="D449" s="801">
        <v>0</v>
      </c>
      <c r="E449" s="404">
        <v>0</v>
      </c>
    </row>
    <row r="450" spans="1:25" s="395" customFormat="1" ht="14.15" customHeight="1" x14ac:dyDescent="0.4">
      <c r="A450" s="799" t="s">
        <v>90</v>
      </c>
      <c r="B450" s="801"/>
      <c r="C450" s="801">
        <v>0</v>
      </c>
      <c r="D450" s="801">
        <v>0</v>
      </c>
      <c r="E450" s="404">
        <v>0</v>
      </c>
    </row>
    <row r="451" spans="1:25" s="395" customFormat="1" ht="14.15" customHeight="1" x14ac:dyDescent="0.4">
      <c r="A451" s="797" t="s">
        <v>377</v>
      </c>
      <c r="B451" s="796">
        <v>0</v>
      </c>
      <c r="C451" s="796">
        <v>0</v>
      </c>
      <c r="D451" s="796">
        <v>0</v>
      </c>
      <c r="E451" s="403">
        <v>0</v>
      </c>
    </row>
    <row r="452" spans="1:25" s="395" customFormat="1" ht="14.15" customHeight="1" x14ac:dyDescent="0.4">
      <c r="A452" s="799" t="s">
        <v>92</v>
      </c>
      <c r="B452" s="801"/>
      <c r="C452" s="801">
        <v>0</v>
      </c>
      <c r="D452" s="801">
        <v>0</v>
      </c>
      <c r="E452" s="404">
        <v>0</v>
      </c>
    </row>
    <row r="453" spans="1:25" s="395" customFormat="1" ht="14.15" customHeight="1" x14ac:dyDescent="0.4">
      <c r="A453" s="799" t="s">
        <v>93</v>
      </c>
      <c r="B453" s="801"/>
      <c r="C453" s="801">
        <v>0</v>
      </c>
      <c r="D453" s="801">
        <v>0</v>
      </c>
      <c r="E453" s="404">
        <v>0</v>
      </c>
    </row>
    <row r="454" spans="1:25" s="395" customFormat="1" ht="14.15" customHeight="1" x14ac:dyDescent="0.4">
      <c r="A454" s="799" t="s">
        <v>94</v>
      </c>
      <c r="B454" s="801"/>
      <c r="C454" s="801"/>
      <c r="D454" s="801"/>
      <c r="E454" s="404">
        <v>0</v>
      </c>
    </row>
    <row r="455" spans="1:25" s="395" customFormat="1" ht="14.15" customHeight="1" x14ac:dyDescent="0.4">
      <c r="A455" s="799" t="s">
        <v>95</v>
      </c>
      <c r="B455" s="801"/>
      <c r="C455" s="801"/>
      <c r="D455" s="801"/>
      <c r="E455" s="404">
        <v>0</v>
      </c>
    </row>
    <row r="456" spans="1:25" s="395" customFormat="1" ht="14.15" customHeight="1" x14ac:dyDescent="0.4">
      <c r="A456" s="797" t="s">
        <v>96</v>
      </c>
      <c r="B456" s="796">
        <v>0</v>
      </c>
      <c r="C456" s="796">
        <v>0</v>
      </c>
      <c r="D456" s="796">
        <v>0</v>
      </c>
      <c r="E456" s="403">
        <v>0</v>
      </c>
    </row>
    <row r="457" spans="1:25" s="395" customFormat="1" ht="14.15" customHeight="1" x14ac:dyDescent="0.4">
      <c r="A457" s="799" t="s">
        <v>97</v>
      </c>
      <c r="B457" s="800"/>
      <c r="C457" s="800"/>
      <c r="D457" s="800"/>
      <c r="E457" s="404">
        <v>0</v>
      </c>
    </row>
    <row r="458" spans="1:25" s="395" customFormat="1" ht="14.15" customHeight="1" x14ac:dyDescent="0.4">
      <c r="A458" s="799" t="s">
        <v>98</v>
      </c>
      <c r="B458" s="800"/>
      <c r="C458" s="800"/>
      <c r="D458" s="800"/>
      <c r="E458" s="404">
        <v>0</v>
      </c>
    </row>
    <row r="459" spans="1:25" s="395" customFormat="1" ht="14.15" customHeight="1" x14ac:dyDescent="0.4">
      <c r="A459" s="799" t="s">
        <v>99</v>
      </c>
      <c r="B459" s="800"/>
      <c r="C459" s="800"/>
      <c r="D459" s="800"/>
      <c r="E459" s="404">
        <v>0</v>
      </c>
    </row>
    <row r="460" spans="1:25" s="395" customFormat="1" ht="14.15" customHeight="1" x14ac:dyDescent="0.4">
      <c r="A460" s="797" t="s">
        <v>100</v>
      </c>
      <c r="B460" s="796">
        <v>0</v>
      </c>
      <c r="C460" s="796">
        <v>0</v>
      </c>
      <c r="D460" s="796">
        <v>0</v>
      </c>
      <c r="E460" s="403">
        <v>0</v>
      </c>
    </row>
    <row r="461" spans="1:25" s="395" customFormat="1" ht="14.15" customHeight="1" x14ac:dyDescent="0.4">
      <c r="A461" s="798" t="s">
        <v>471</v>
      </c>
      <c r="B461" s="796">
        <v>957149</v>
      </c>
      <c r="C461" s="796">
        <v>926206.4</v>
      </c>
      <c r="D461" s="796">
        <v>936384</v>
      </c>
      <c r="E461" s="403">
        <v>10177.599999999977</v>
      </c>
    </row>
    <row r="462" spans="1:25" s="395" customFormat="1" ht="14.15" customHeight="1" x14ac:dyDescent="0.4">
      <c r="A462" s="799"/>
      <c r="B462" s="800"/>
      <c r="C462" s="800"/>
      <c r="D462" s="800"/>
      <c r="E462" s="405"/>
    </row>
    <row r="463" spans="1:25" s="395" customFormat="1" ht="14.15" customHeight="1" x14ac:dyDescent="0.4">
      <c r="A463" s="797" t="s">
        <v>464</v>
      </c>
      <c r="B463" s="800"/>
      <c r="C463" s="800"/>
      <c r="D463" s="800"/>
      <c r="E463" s="405"/>
      <c r="F463" s="394"/>
      <c r="G463" s="394"/>
      <c r="H463" s="394"/>
      <c r="I463" s="394"/>
      <c r="J463" s="394"/>
      <c r="K463" s="394"/>
      <c r="L463" s="394"/>
      <c r="M463" s="394"/>
      <c r="N463" s="394"/>
      <c r="O463" s="394"/>
      <c r="P463" s="394"/>
      <c r="Q463" s="394"/>
      <c r="R463" s="394"/>
      <c r="S463" s="394"/>
      <c r="T463" s="394"/>
      <c r="U463" s="394"/>
      <c r="V463" s="394"/>
      <c r="W463" s="394"/>
      <c r="X463" s="394"/>
      <c r="Y463" s="394"/>
    </row>
    <row r="464" spans="1:25" s="395" customFormat="1" ht="14.15" customHeight="1" x14ac:dyDescent="0.4">
      <c r="A464" s="795" t="s">
        <v>463</v>
      </c>
      <c r="B464" s="800"/>
      <c r="C464" s="800"/>
      <c r="D464" s="800"/>
      <c r="E464" s="405"/>
      <c r="F464" s="394"/>
      <c r="G464" s="394"/>
      <c r="H464" s="394"/>
      <c r="I464" s="394"/>
      <c r="J464" s="394"/>
      <c r="K464" s="394"/>
      <c r="L464" s="394"/>
      <c r="M464" s="394"/>
      <c r="N464" s="394"/>
      <c r="O464" s="394"/>
      <c r="P464" s="394"/>
      <c r="Q464" s="394"/>
      <c r="R464" s="394"/>
      <c r="S464" s="394"/>
      <c r="T464" s="394"/>
      <c r="U464" s="394"/>
      <c r="V464" s="394"/>
      <c r="W464" s="394"/>
      <c r="X464" s="394"/>
      <c r="Y464" s="394"/>
    </row>
    <row r="465" spans="1:25" s="395" customFormat="1" ht="14.15" customHeight="1" x14ac:dyDescent="0.4">
      <c r="A465" s="799" t="s">
        <v>380</v>
      </c>
      <c r="B465" s="402">
        <v>72800</v>
      </c>
      <c r="C465" s="800">
        <v>164267</v>
      </c>
      <c r="D465" s="800">
        <v>84227</v>
      </c>
      <c r="E465" s="404">
        <v>-80040</v>
      </c>
      <c r="F465" s="394"/>
      <c r="G465" s="394"/>
      <c r="H465" s="394"/>
      <c r="I465" s="394"/>
      <c r="J465" s="394"/>
      <c r="K465" s="394"/>
      <c r="L465" s="394"/>
      <c r="M465" s="394"/>
      <c r="N465" s="394"/>
      <c r="O465" s="394"/>
      <c r="P465" s="394"/>
      <c r="Q465" s="394"/>
      <c r="R465" s="394"/>
      <c r="S465" s="394"/>
      <c r="T465" s="394"/>
      <c r="U465" s="394"/>
      <c r="V465" s="394"/>
      <c r="W465" s="394"/>
      <c r="X465" s="394"/>
      <c r="Y465" s="394"/>
    </row>
    <row r="466" spans="1:25" s="395" customFormat="1" ht="14.15" customHeight="1" x14ac:dyDescent="0.4">
      <c r="A466" s="799" t="s">
        <v>379</v>
      </c>
      <c r="B466" s="818"/>
      <c r="C466" s="819"/>
      <c r="D466" s="819"/>
      <c r="E466" s="407">
        <v>0</v>
      </c>
      <c r="F466" s="394"/>
      <c r="G466" s="394"/>
      <c r="H466" s="394"/>
      <c r="I466" s="394"/>
      <c r="J466" s="394"/>
      <c r="K466" s="394"/>
      <c r="L466" s="394"/>
      <c r="M466" s="394"/>
      <c r="N466" s="394"/>
      <c r="O466" s="394"/>
      <c r="P466" s="394"/>
      <c r="Q466" s="394"/>
      <c r="R466" s="394"/>
      <c r="S466" s="394"/>
      <c r="T466" s="394"/>
      <c r="U466" s="394"/>
      <c r="V466" s="394"/>
      <c r="W466" s="394"/>
      <c r="X466" s="394"/>
      <c r="Y466" s="394"/>
    </row>
    <row r="467" spans="1:25" s="395" customFormat="1" ht="14.15" customHeight="1" x14ac:dyDescent="0.4">
      <c r="A467" s="799" t="s">
        <v>378</v>
      </c>
      <c r="B467" s="820">
        <v>25210</v>
      </c>
      <c r="C467" s="821">
        <v>65706.8</v>
      </c>
      <c r="D467" s="821">
        <v>32680</v>
      </c>
      <c r="E467" s="407">
        <v>-33026.800000000003</v>
      </c>
      <c r="F467" s="394"/>
      <c r="G467" s="394"/>
      <c r="H467" s="394"/>
      <c r="I467" s="394"/>
      <c r="J467" s="394"/>
      <c r="K467" s="394"/>
      <c r="L467" s="394"/>
      <c r="M467" s="394"/>
      <c r="N467" s="394"/>
      <c r="O467" s="394"/>
      <c r="P467" s="394"/>
      <c r="Q467" s="394"/>
      <c r="R467" s="394"/>
      <c r="S467" s="394"/>
      <c r="T467" s="394"/>
      <c r="U467" s="394"/>
      <c r="V467" s="394"/>
      <c r="W467" s="394"/>
      <c r="X467" s="394"/>
      <c r="Y467" s="394"/>
    </row>
    <row r="468" spans="1:25" s="395" customFormat="1" ht="14.15" customHeight="1" x14ac:dyDescent="0.4">
      <c r="A468" s="797" t="s">
        <v>87</v>
      </c>
      <c r="B468" s="796">
        <v>98010</v>
      </c>
      <c r="C468" s="796">
        <v>229973.8</v>
      </c>
      <c r="D468" s="796">
        <v>116907</v>
      </c>
      <c r="E468" s="403">
        <v>-113066.8</v>
      </c>
      <c r="F468" s="394"/>
      <c r="G468" s="394"/>
      <c r="H468" s="394"/>
      <c r="I468" s="394"/>
      <c r="J468" s="394"/>
      <c r="K468" s="394"/>
      <c r="L468" s="394"/>
      <c r="M468" s="394"/>
      <c r="N468" s="394"/>
      <c r="O468" s="394"/>
      <c r="P468" s="394"/>
      <c r="Q468" s="394"/>
      <c r="R468" s="394"/>
      <c r="S468" s="394"/>
      <c r="T468" s="394"/>
      <c r="U468" s="394"/>
      <c r="V468" s="394"/>
      <c r="W468" s="394"/>
      <c r="X468" s="394"/>
      <c r="Y468" s="394"/>
    </row>
    <row r="469" spans="1:25" s="395" customFormat="1" ht="14.15" customHeight="1" x14ac:dyDescent="0.4">
      <c r="A469" s="799" t="s">
        <v>88</v>
      </c>
      <c r="B469" s="801"/>
      <c r="C469" s="801"/>
      <c r="D469" s="801"/>
      <c r="E469" s="404">
        <v>0</v>
      </c>
      <c r="F469" s="394"/>
      <c r="G469" s="394"/>
      <c r="H469" s="394"/>
      <c r="I469" s="394"/>
      <c r="J469" s="394"/>
      <c r="K469" s="394"/>
      <c r="L469" s="394"/>
      <c r="M469" s="394"/>
      <c r="N469" s="394"/>
      <c r="O469" s="394"/>
      <c r="P469" s="394"/>
      <c r="Q469" s="394"/>
      <c r="R469" s="394"/>
      <c r="S469" s="394"/>
      <c r="T469" s="394"/>
      <c r="U469" s="394"/>
      <c r="V469" s="394"/>
      <c r="W469" s="394"/>
      <c r="X469" s="394"/>
      <c r="Y469" s="394"/>
    </row>
    <row r="470" spans="1:25" s="395" customFormat="1" ht="14.15" customHeight="1" x14ac:dyDescent="0.4">
      <c r="A470" s="799" t="s">
        <v>89</v>
      </c>
      <c r="B470" s="801"/>
      <c r="C470" s="801">
        <v>0</v>
      </c>
      <c r="D470" s="801">
        <v>0</v>
      </c>
      <c r="E470" s="404">
        <v>0</v>
      </c>
      <c r="F470" s="394"/>
      <c r="G470" s="394"/>
      <c r="H470" s="394"/>
      <c r="I470" s="394"/>
      <c r="J470" s="394"/>
      <c r="K470" s="394"/>
      <c r="L470" s="394"/>
      <c r="M470" s="394"/>
      <c r="N470" s="394"/>
      <c r="O470" s="394"/>
      <c r="P470" s="394"/>
      <c r="Q470" s="394"/>
      <c r="R470" s="394"/>
      <c r="S470" s="394"/>
      <c r="T470" s="394"/>
      <c r="U470" s="394"/>
      <c r="V470" s="394"/>
      <c r="W470" s="394"/>
      <c r="X470" s="394"/>
      <c r="Y470" s="394"/>
    </row>
    <row r="471" spans="1:25" s="395" customFormat="1" ht="14.15" customHeight="1" x14ac:dyDescent="0.4">
      <c r="A471" s="799" t="s">
        <v>90</v>
      </c>
      <c r="B471" s="801"/>
      <c r="C471" s="801">
        <v>0</v>
      </c>
      <c r="D471" s="801">
        <v>0</v>
      </c>
      <c r="E471" s="404">
        <v>0</v>
      </c>
    </row>
    <row r="472" spans="1:25" s="395" customFormat="1" ht="14.15" customHeight="1" x14ac:dyDescent="0.4">
      <c r="A472" s="797" t="s">
        <v>377</v>
      </c>
      <c r="B472" s="796">
        <v>0</v>
      </c>
      <c r="C472" s="796">
        <v>0</v>
      </c>
      <c r="D472" s="796">
        <v>0</v>
      </c>
      <c r="E472" s="403">
        <v>0</v>
      </c>
    </row>
    <row r="473" spans="1:25" s="395" customFormat="1" ht="14.15" customHeight="1" x14ac:dyDescent="0.4">
      <c r="A473" s="799" t="s">
        <v>92</v>
      </c>
      <c r="B473" s="800"/>
      <c r="C473" s="800"/>
      <c r="D473" s="800"/>
      <c r="E473" s="404">
        <v>0</v>
      </c>
    </row>
    <row r="474" spans="1:25" s="395" customFormat="1" ht="14.15" customHeight="1" x14ac:dyDescent="0.4">
      <c r="A474" s="799" t="s">
        <v>93</v>
      </c>
      <c r="B474" s="800"/>
      <c r="C474" s="800"/>
      <c r="D474" s="800"/>
      <c r="E474" s="404">
        <v>0</v>
      </c>
    </row>
    <row r="475" spans="1:25" s="395" customFormat="1" ht="14.15" customHeight="1" x14ac:dyDescent="0.4">
      <c r="A475" s="799" t="s">
        <v>94</v>
      </c>
      <c r="B475" s="800"/>
      <c r="C475" s="800"/>
      <c r="D475" s="800"/>
      <c r="E475" s="404">
        <v>0</v>
      </c>
    </row>
    <row r="476" spans="1:25" s="395" customFormat="1" ht="14.15" customHeight="1" x14ac:dyDescent="0.4">
      <c r="A476" s="799" t="s">
        <v>95</v>
      </c>
      <c r="B476" s="800"/>
      <c r="C476" s="800"/>
      <c r="D476" s="800"/>
      <c r="E476" s="404">
        <v>0</v>
      </c>
    </row>
    <row r="477" spans="1:25" s="395" customFormat="1" ht="14.15" customHeight="1" x14ac:dyDescent="0.4">
      <c r="A477" s="797" t="s">
        <v>96</v>
      </c>
      <c r="B477" s="796">
        <v>0</v>
      </c>
      <c r="C477" s="796">
        <v>0</v>
      </c>
      <c r="D477" s="796">
        <v>0</v>
      </c>
      <c r="E477" s="403">
        <v>0</v>
      </c>
    </row>
    <row r="478" spans="1:25" s="395" customFormat="1" ht="14.15" customHeight="1" x14ac:dyDescent="0.4">
      <c r="A478" s="799" t="s">
        <v>97</v>
      </c>
      <c r="B478" s="800"/>
      <c r="C478" s="800"/>
      <c r="D478" s="800"/>
      <c r="E478" s="404">
        <v>0</v>
      </c>
    </row>
    <row r="479" spans="1:25" s="395" customFormat="1" ht="14.15" customHeight="1" x14ac:dyDescent="0.4">
      <c r="A479" s="799" t="s">
        <v>98</v>
      </c>
      <c r="B479" s="800"/>
      <c r="C479" s="800"/>
      <c r="D479" s="800"/>
      <c r="E479" s="404">
        <v>0</v>
      </c>
    </row>
    <row r="480" spans="1:25" s="395" customFormat="1" ht="14.15" customHeight="1" x14ac:dyDescent="0.4">
      <c r="A480" s="799" t="s">
        <v>99</v>
      </c>
      <c r="B480" s="800"/>
      <c r="C480" s="800"/>
      <c r="D480" s="800"/>
      <c r="E480" s="404">
        <v>0</v>
      </c>
    </row>
    <row r="481" spans="1:5" s="395" customFormat="1" ht="14.15" customHeight="1" x14ac:dyDescent="0.4">
      <c r="A481" s="797" t="s">
        <v>100</v>
      </c>
      <c r="B481" s="796">
        <v>0</v>
      </c>
      <c r="C481" s="796">
        <v>0</v>
      </c>
      <c r="D481" s="796">
        <v>0</v>
      </c>
      <c r="E481" s="403">
        <v>0</v>
      </c>
    </row>
    <row r="482" spans="1:5" s="395" customFormat="1" ht="14.15" customHeight="1" x14ac:dyDescent="0.4">
      <c r="A482" s="798" t="s">
        <v>462</v>
      </c>
      <c r="B482" s="796">
        <v>98010</v>
      </c>
      <c r="C482" s="796">
        <v>229973.8</v>
      </c>
      <c r="D482" s="796">
        <v>116907</v>
      </c>
      <c r="E482" s="403">
        <v>-113066.8</v>
      </c>
    </row>
    <row r="483" spans="1:5" s="395" customFormat="1" ht="14.15" customHeight="1" x14ac:dyDescent="0.4">
      <c r="A483" s="798"/>
      <c r="B483" s="796"/>
      <c r="C483" s="796"/>
      <c r="D483" s="796"/>
      <c r="E483" s="403"/>
    </row>
    <row r="484" spans="1:5" s="395" customFormat="1" ht="14.15" customHeight="1" x14ac:dyDescent="0.4">
      <c r="A484" s="799"/>
      <c r="B484" s="800"/>
      <c r="C484" s="800"/>
      <c r="D484" s="800"/>
      <c r="E484" s="405"/>
    </row>
    <row r="485" spans="1:5" s="395" customFormat="1" ht="14.15" customHeight="1" x14ac:dyDescent="0.4">
      <c r="A485" s="797" t="s">
        <v>467</v>
      </c>
      <c r="B485" s="800"/>
      <c r="C485" s="800"/>
      <c r="D485" s="800"/>
      <c r="E485" s="405"/>
    </row>
    <row r="486" spans="1:5" s="395" customFormat="1" ht="14.15" customHeight="1" x14ac:dyDescent="0.4">
      <c r="A486" s="795" t="s">
        <v>466</v>
      </c>
      <c r="B486" s="800"/>
      <c r="C486" s="800"/>
      <c r="D486" s="800"/>
      <c r="E486" s="405"/>
    </row>
    <row r="487" spans="1:5" s="395" customFormat="1" ht="14.15" customHeight="1" x14ac:dyDescent="0.4">
      <c r="A487" s="799" t="s">
        <v>380</v>
      </c>
      <c r="B487" s="402">
        <v>324672</v>
      </c>
      <c r="C487" s="800">
        <v>376000</v>
      </c>
      <c r="D487" s="800">
        <v>473000</v>
      </c>
      <c r="E487" s="404">
        <v>97000</v>
      </c>
    </row>
    <row r="488" spans="1:5" s="395" customFormat="1" ht="14.15" customHeight="1" x14ac:dyDescent="0.4">
      <c r="A488" s="799" t="s">
        <v>379</v>
      </c>
      <c r="B488" s="806"/>
      <c r="C488" s="801"/>
      <c r="D488" s="801"/>
      <c r="E488" s="404">
        <v>0</v>
      </c>
    </row>
    <row r="489" spans="1:5" s="395" customFormat="1" ht="14.15" customHeight="1" x14ac:dyDescent="0.4">
      <c r="A489" s="799" t="s">
        <v>378</v>
      </c>
      <c r="B489" s="804">
        <v>70920</v>
      </c>
      <c r="C489" s="801">
        <v>150400</v>
      </c>
      <c r="D489" s="801">
        <v>94600</v>
      </c>
      <c r="E489" s="404">
        <v>-55800</v>
      </c>
    </row>
    <row r="490" spans="1:5" s="395" customFormat="1" ht="14.15" customHeight="1" x14ac:dyDescent="0.4">
      <c r="A490" s="797" t="s">
        <v>87</v>
      </c>
      <c r="B490" s="796">
        <v>395592</v>
      </c>
      <c r="C490" s="796">
        <v>526400</v>
      </c>
      <c r="D490" s="796">
        <v>567600</v>
      </c>
      <c r="E490" s="403">
        <v>41200</v>
      </c>
    </row>
    <row r="491" spans="1:5" s="395" customFormat="1" ht="14.15" customHeight="1" x14ac:dyDescent="0.4">
      <c r="A491" s="799" t="s">
        <v>88</v>
      </c>
      <c r="B491" s="801"/>
      <c r="C491" s="801"/>
      <c r="D491" s="801"/>
      <c r="E491" s="404">
        <v>0</v>
      </c>
    </row>
    <row r="492" spans="1:5" s="395" customFormat="1" ht="14.15" customHeight="1" x14ac:dyDescent="0.4">
      <c r="A492" s="799" t="s">
        <v>89</v>
      </c>
      <c r="B492" s="801"/>
      <c r="C492" s="801">
        <v>0</v>
      </c>
      <c r="D492" s="801">
        <v>0</v>
      </c>
      <c r="E492" s="404">
        <v>0</v>
      </c>
    </row>
    <row r="493" spans="1:5" s="395" customFormat="1" ht="14.15" customHeight="1" x14ac:dyDescent="0.4">
      <c r="A493" s="799" t="s">
        <v>90</v>
      </c>
      <c r="B493" s="801"/>
      <c r="C493" s="801"/>
      <c r="D493" s="801"/>
      <c r="E493" s="404">
        <v>0</v>
      </c>
    </row>
    <row r="494" spans="1:5" s="395" customFormat="1" ht="14.15" customHeight="1" x14ac:dyDescent="0.4">
      <c r="A494" s="797" t="s">
        <v>377</v>
      </c>
      <c r="B494" s="796">
        <v>0</v>
      </c>
      <c r="C494" s="796">
        <v>0</v>
      </c>
      <c r="D494" s="796">
        <v>0</v>
      </c>
      <c r="E494" s="403">
        <v>0</v>
      </c>
    </row>
    <row r="495" spans="1:5" s="395" customFormat="1" ht="14.15" customHeight="1" x14ac:dyDescent="0.4">
      <c r="A495" s="799" t="s">
        <v>92</v>
      </c>
      <c r="B495" s="800"/>
      <c r="C495" s="800"/>
      <c r="D495" s="800"/>
      <c r="E495" s="404">
        <v>0</v>
      </c>
    </row>
    <row r="496" spans="1:5" s="395" customFormat="1" ht="14.15" customHeight="1" x14ac:dyDescent="0.4">
      <c r="A496" s="799" t="s">
        <v>93</v>
      </c>
      <c r="B496" s="800"/>
      <c r="C496" s="800"/>
      <c r="D496" s="800"/>
      <c r="E496" s="404">
        <v>0</v>
      </c>
    </row>
    <row r="497" spans="1:25" s="395" customFormat="1" ht="14.15" customHeight="1" x14ac:dyDescent="0.4">
      <c r="A497" s="799" t="s">
        <v>94</v>
      </c>
      <c r="B497" s="800"/>
      <c r="C497" s="800"/>
      <c r="D497" s="800"/>
      <c r="E497" s="404">
        <v>0</v>
      </c>
    </row>
    <row r="498" spans="1:25" s="395" customFormat="1" ht="14.15" customHeight="1" x14ac:dyDescent="0.4">
      <c r="A498" s="799" t="s">
        <v>95</v>
      </c>
      <c r="B498" s="800"/>
      <c r="C498" s="800"/>
      <c r="D498" s="800"/>
      <c r="E498" s="404">
        <v>0</v>
      </c>
      <c r="F498" s="394"/>
      <c r="G498" s="394"/>
      <c r="H498" s="394"/>
      <c r="I498" s="394"/>
      <c r="J498" s="394"/>
      <c r="K498" s="394"/>
      <c r="L498" s="394"/>
      <c r="M498" s="394"/>
      <c r="N498" s="394"/>
      <c r="O498" s="394"/>
      <c r="P498" s="394"/>
      <c r="Q498" s="394"/>
      <c r="R498" s="394"/>
      <c r="S498" s="394"/>
      <c r="T498" s="394"/>
      <c r="U498" s="394"/>
      <c r="V498" s="394"/>
      <c r="W498" s="394"/>
      <c r="X498" s="394"/>
      <c r="Y498" s="394"/>
    </row>
    <row r="499" spans="1:25" s="395" customFormat="1" ht="14.15" customHeight="1" x14ac:dyDescent="0.4">
      <c r="A499" s="797" t="s">
        <v>96</v>
      </c>
      <c r="B499" s="796">
        <v>0</v>
      </c>
      <c r="C499" s="796">
        <v>0</v>
      </c>
      <c r="D499" s="796">
        <v>0</v>
      </c>
      <c r="E499" s="403">
        <v>0</v>
      </c>
      <c r="F499" s="394"/>
      <c r="G499" s="394"/>
      <c r="H499" s="394"/>
      <c r="I499" s="394"/>
      <c r="J499" s="394"/>
      <c r="K499" s="394"/>
      <c r="L499" s="394"/>
      <c r="M499" s="394"/>
      <c r="N499" s="394"/>
      <c r="O499" s="394"/>
      <c r="P499" s="394"/>
      <c r="Q499" s="394"/>
      <c r="R499" s="394"/>
      <c r="S499" s="394"/>
      <c r="T499" s="394"/>
      <c r="U499" s="394"/>
      <c r="V499" s="394"/>
      <c r="W499" s="394"/>
      <c r="X499" s="394"/>
      <c r="Y499" s="394"/>
    </row>
    <row r="500" spans="1:25" s="395" customFormat="1" ht="14.15" customHeight="1" x14ac:dyDescent="0.4">
      <c r="A500" s="799" t="s">
        <v>97</v>
      </c>
      <c r="B500" s="800"/>
      <c r="C500" s="800"/>
      <c r="D500" s="800"/>
      <c r="E500" s="404">
        <v>0</v>
      </c>
      <c r="F500" s="394"/>
      <c r="G500" s="394"/>
      <c r="H500" s="394"/>
      <c r="I500" s="394"/>
      <c r="J500" s="394"/>
      <c r="K500" s="394"/>
      <c r="L500" s="394"/>
      <c r="M500" s="394"/>
      <c r="N500" s="394"/>
      <c r="O500" s="394"/>
      <c r="P500" s="394"/>
      <c r="Q500" s="394"/>
      <c r="R500" s="394"/>
      <c r="S500" s="394"/>
      <c r="T500" s="394"/>
      <c r="U500" s="394"/>
      <c r="V500" s="394"/>
      <c r="W500" s="394"/>
      <c r="X500" s="394"/>
      <c r="Y500" s="394"/>
    </row>
    <row r="501" spans="1:25" s="395" customFormat="1" ht="14.15" customHeight="1" x14ac:dyDescent="0.4">
      <c r="A501" s="799" t="s">
        <v>98</v>
      </c>
      <c r="B501" s="800"/>
      <c r="C501" s="800"/>
      <c r="D501" s="800"/>
      <c r="E501" s="404">
        <v>0</v>
      </c>
      <c r="F501" s="394"/>
      <c r="G501" s="394"/>
      <c r="H501" s="394"/>
      <c r="I501" s="394"/>
      <c r="J501" s="394"/>
      <c r="K501" s="394"/>
      <c r="L501" s="394"/>
      <c r="M501" s="394"/>
      <c r="N501" s="394"/>
      <c r="O501" s="394"/>
      <c r="P501" s="394"/>
      <c r="Q501" s="394"/>
      <c r="R501" s="394"/>
      <c r="S501" s="394"/>
      <c r="T501" s="394"/>
      <c r="U501" s="394"/>
      <c r="V501" s="394"/>
      <c r="W501" s="394"/>
      <c r="X501" s="394"/>
      <c r="Y501" s="394"/>
    </row>
    <row r="502" spans="1:25" s="395" customFormat="1" ht="14.15" customHeight="1" x14ac:dyDescent="0.4">
      <c r="A502" s="799" t="s">
        <v>99</v>
      </c>
      <c r="B502" s="800"/>
      <c r="C502" s="800"/>
      <c r="D502" s="800"/>
      <c r="E502" s="404">
        <v>0</v>
      </c>
      <c r="F502" s="394"/>
      <c r="G502" s="394"/>
      <c r="H502" s="394"/>
      <c r="I502" s="394"/>
      <c r="J502" s="394"/>
      <c r="K502" s="394"/>
      <c r="L502" s="394"/>
      <c r="M502" s="394"/>
      <c r="N502" s="394"/>
      <c r="O502" s="394"/>
      <c r="P502" s="394"/>
      <c r="Q502" s="394"/>
      <c r="R502" s="394"/>
      <c r="S502" s="394"/>
      <c r="T502" s="394"/>
      <c r="U502" s="394"/>
      <c r="V502" s="394"/>
      <c r="W502" s="394"/>
      <c r="X502" s="394"/>
      <c r="Y502" s="394"/>
    </row>
    <row r="503" spans="1:25" s="395" customFormat="1" ht="14.15" customHeight="1" x14ac:dyDescent="0.4">
      <c r="A503" s="797" t="s">
        <v>100</v>
      </c>
      <c r="B503" s="796">
        <v>0</v>
      </c>
      <c r="C503" s="796">
        <v>0</v>
      </c>
      <c r="D503" s="796">
        <v>0</v>
      </c>
      <c r="E503" s="403">
        <v>0</v>
      </c>
      <c r="F503" s="394"/>
      <c r="G503" s="394"/>
      <c r="H503" s="394"/>
      <c r="I503" s="394"/>
      <c r="J503" s="394"/>
      <c r="K503" s="394"/>
      <c r="L503" s="394"/>
      <c r="M503" s="394"/>
      <c r="N503" s="394"/>
      <c r="O503" s="394"/>
      <c r="P503" s="394"/>
      <c r="Q503" s="394"/>
      <c r="R503" s="394"/>
      <c r="S503" s="394"/>
      <c r="T503" s="394"/>
      <c r="U503" s="394"/>
      <c r="V503" s="394"/>
      <c r="W503" s="394"/>
      <c r="X503" s="394"/>
      <c r="Y503" s="394"/>
    </row>
    <row r="504" spans="1:25" s="395" customFormat="1" ht="14.15" customHeight="1" x14ac:dyDescent="0.4">
      <c r="A504" s="798" t="s">
        <v>465</v>
      </c>
      <c r="B504" s="796">
        <v>395592</v>
      </c>
      <c r="C504" s="796">
        <v>526400</v>
      </c>
      <c r="D504" s="796">
        <v>567600</v>
      </c>
      <c r="E504" s="403">
        <v>41200</v>
      </c>
      <c r="F504" s="394"/>
      <c r="G504" s="394"/>
      <c r="H504" s="394"/>
      <c r="I504" s="394"/>
      <c r="J504" s="394"/>
      <c r="K504" s="394"/>
      <c r="L504" s="394"/>
      <c r="M504" s="394"/>
      <c r="N504" s="394"/>
      <c r="O504" s="394"/>
      <c r="P504" s="394"/>
      <c r="Q504" s="394"/>
      <c r="R504" s="394"/>
      <c r="S504" s="394"/>
      <c r="T504" s="394"/>
      <c r="U504" s="394"/>
      <c r="V504" s="394"/>
      <c r="W504" s="394"/>
      <c r="X504" s="394"/>
      <c r="Y504" s="394"/>
    </row>
    <row r="505" spans="1:25" s="395" customFormat="1" ht="14.15" customHeight="1" x14ac:dyDescent="0.4">
      <c r="A505" s="805"/>
      <c r="B505" s="796"/>
      <c r="C505" s="796"/>
      <c r="D505" s="796"/>
      <c r="E505" s="403"/>
      <c r="F505" s="394"/>
      <c r="G505" s="394"/>
      <c r="H505" s="394"/>
      <c r="I505" s="394"/>
      <c r="J505" s="394"/>
      <c r="K505" s="394"/>
      <c r="L505" s="394"/>
      <c r="M505" s="394"/>
      <c r="N505" s="394"/>
      <c r="O505" s="394"/>
      <c r="P505" s="394"/>
      <c r="Q505" s="394"/>
      <c r="R505" s="394"/>
      <c r="S505" s="394"/>
      <c r="T505" s="394"/>
      <c r="U505" s="394"/>
      <c r="V505" s="394"/>
      <c r="W505" s="394"/>
      <c r="X505" s="394"/>
      <c r="Y505" s="394"/>
    </row>
    <row r="506" spans="1:25" s="395" customFormat="1" ht="14.15" customHeight="1" x14ac:dyDescent="0.4">
      <c r="A506" s="795" t="s">
        <v>461</v>
      </c>
      <c r="B506" s="800"/>
      <c r="C506" s="800"/>
      <c r="D506" s="800"/>
      <c r="E506" s="405"/>
    </row>
    <row r="507" spans="1:25" s="395" customFormat="1" ht="14.15" customHeight="1" x14ac:dyDescent="0.4">
      <c r="A507" s="797" t="s">
        <v>476</v>
      </c>
      <c r="B507" s="800"/>
      <c r="C507" s="800"/>
      <c r="D507" s="800"/>
      <c r="E507" s="405"/>
    </row>
    <row r="508" spans="1:25" s="395" customFormat="1" ht="14.15" customHeight="1" x14ac:dyDescent="0.4">
      <c r="A508" s="795" t="s">
        <v>475</v>
      </c>
      <c r="B508" s="800"/>
      <c r="C508" s="800"/>
      <c r="D508" s="800"/>
      <c r="E508" s="405"/>
    </row>
    <row r="509" spans="1:25" s="395" customFormat="1" ht="14.15" customHeight="1" x14ac:dyDescent="0.4">
      <c r="A509" s="799" t="s">
        <v>380</v>
      </c>
      <c r="B509" s="402">
        <v>885579</v>
      </c>
      <c r="C509" s="800">
        <v>321814</v>
      </c>
      <c r="D509" s="800">
        <v>364054</v>
      </c>
      <c r="E509" s="404">
        <v>42240</v>
      </c>
    </row>
    <row r="510" spans="1:25" s="395" customFormat="1" ht="14.15" customHeight="1" x14ac:dyDescent="0.4">
      <c r="A510" s="799" t="s">
        <v>379</v>
      </c>
      <c r="B510" s="806"/>
      <c r="C510" s="801"/>
      <c r="D510" s="801"/>
      <c r="E510" s="404">
        <v>0</v>
      </c>
    </row>
    <row r="511" spans="1:25" s="395" customFormat="1" ht="14.15" customHeight="1" x14ac:dyDescent="0.4">
      <c r="A511" s="799" t="s">
        <v>378</v>
      </c>
      <c r="B511" s="804">
        <v>201678</v>
      </c>
      <c r="C511" s="801">
        <v>128725.6</v>
      </c>
      <c r="D511" s="801">
        <v>141253</v>
      </c>
      <c r="E511" s="404">
        <v>12527.399999999994</v>
      </c>
    </row>
    <row r="512" spans="1:25" s="395" customFormat="1" ht="14.15" customHeight="1" x14ac:dyDescent="0.4">
      <c r="A512" s="797" t="s">
        <v>87</v>
      </c>
      <c r="B512" s="796">
        <v>1087257</v>
      </c>
      <c r="C512" s="796">
        <v>450539.6</v>
      </c>
      <c r="D512" s="796">
        <v>505307</v>
      </c>
      <c r="E512" s="403">
        <v>54767.399999999994</v>
      </c>
    </row>
    <row r="513" spans="1:5" s="395" customFormat="1" ht="14.15" customHeight="1" x14ac:dyDescent="0.4">
      <c r="A513" s="799" t="s">
        <v>88</v>
      </c>
      <c r="B513" s="804">
        <v>0</v>
      </c>
      <c r="C513" s="801"/>
      <c r="D513" s="801"/>
      <c r="E513" s="404">
        <v>0</v>
      </c>
    </row>
    <row r="514" spans="1:5" s="395" customFormat="1" ht="14.15" customHeight="1" x14ac:dyDescent="0.4">
      <c r="A514" s="799" t="s">
        <v>89</v>
      </c>
      <c r="B514" s="801"/>
      <c r="C514" s="801">
        <v>0</v>
      </c>
      <c r="D514" s="801">
        <v>0</v>
      </c>
      <c r="E514" s="404">
        <v>0</v>
      </c>
    </row>
    <row r="515" spans="1:5" s="395" customFormat="1" ht="14.15" customHeight="1" x14ac:dyDescent="0.4">
      <c r="A515" s="799" t="s">
        <v>90</v>
      </c>
      <c r="B515" s="801">
        <v>0</v>
      </c>
      <c r="C515" s="801">
        <v>0</v>
      </c>
      <c r="D515" s="801">
        <v>0</v>
      </c>
      <c r="E515" s="404">
        <v>0</v>
      </c>
    </row>
    <row r="516" spans="1:5" s="395" customFormat="1" ht="14.15" customHeight="1" x14ac:dyDescent="0.4">
      <c r="A516" s="797" t="s">
        <v>377</v>
      </c>
      <c r="B516" s="796">
        <v>0</v>
      </c>
      <c r="C516" s="796">
        <v>0</v>
      </c>
      <c r="D516" s="796">
        <v>0</v>
      </c>
      <c r="E516" s="403">
        <v>0</v>
      </c>
    </row>
    <row r="517" spans="1:5" s="395" customFormat="1" ht="14.15" customHeight="1" x14ac:dyDescent="0.4">
      <c r="A517" s="799" t="s">
        <v>92</v>
      </c>
      <c r="B517" s="800"/>
      <c r="C517" s="800"/>
      <c r="D517" s="800"/>
      <c r="E517" s="404">
        <v>0</v>
      </c>
    </row>
    <row r="518" spans="1:5" s="395" customFormat="1" ht="14.15" customHeight="1" x14ac:dyDescent="0.4">
      <c r="A518" s="799" t="s">
        <v>93</v>
      </c>
      <c r="B518" s="800"/>
      <c r="C518" s="800"/>
      <c r="D518" s="800"/>
      <c r="E518" s="404">
        <v>0</v>
      </c>
    </row>
    <row r="519" spans="1:5" s="395" customFormat="1" ht="14.15" customHeight="1" x14ac:dyDescent="0.4">
      <c r="A519" s="799" t="s">
        <v>94</v>
      </c>
      <c r="B519" s="800"/>
      <c r="C519" s="800"/>
      <c r="D519" s="800"/>
      <c r="E519" s="404">
        <v>0</v>
      </c>
    </row>
    <row r="520" spans="1:5" s="395" customFormat="1" ht="14.15" customHeight="1" x14ac:dyDescent="0.4">
      <c r="A520" s="799" t="s">
        <v>95</v>
      </c>
      <c r="B520" s="800"/>
      <c r="C520" s="800"/>
      <c r="D520" s="800"/>
      <c r="E520" s="404">
        <v>0</v>
      </c>
    </row>
    <row r="521" spans="1:5" s="395" customFormat="1" ht="14.15" customHeight="1" x14ac:dyDescent="0.4">
      <c r="A521" s="797" t="s">
        <v>96</v>
      </c>
      <c r="B521" s="796">
        <v>0</v>
      </c>
      <c r="C521" s="796">
        <v>0</v>
      </c>
      <c r="D521" s="796">
        <v>0</v>
      </c>
      <c r="E521" s="403">
        <v>0</v>
      </c>
    </row>
    <row r="522" spans="1:5" s="395" customFormat="1" ht="14.15" customHeight="1" x14ac:dyDescent="0.4">
      <c r="A522" s="799" t="s">
        <v>97</v>
      </c>
      <c r="B522" s="800"/>
      <c r="C522" s="800"/>
      <c r="D522" s="800"/>
      <c r="E522" s="404">
        <v>0</v>
      </c>
    </row>
    <row r="523" spans="1:5" s="395" customFormat="1" ht="14.15" customHeight="1" x14ac:dyDescent="0.4">
      <c r="A523" s="799" t="s">
        <v>98</v>
      </c>
      <c r="B523" s="800"/>
      <c r="C523" s="800"/>
      <c r="D523" s="800"/>
      <c r="E523" s="404">
        <v>0</v>
      </c>
    </row>
    <row r="524" spans="1:5" s="395" customFormat="1" ht="14.15" customHeight="1" x14ac:dyDescent="0.4">
      <c r="A524" s="799" t="s">
        <v>99</v>
      </c>
      <c r="B524" s="800"/>
      <c r="C524" s="800"/>
      <c r="D524" s="800"/>
      <c r="E524" s="404">
        <v>0</v>
      </c>
    </row>
    <row r="525" spans="1:5" s="395" customFormat="1" ht="14.15" customHeight="1" x14ac:dyDescent="0.4">
      <c r="A525" s="797" t="s">
        <v>100</v>
      </c>
      <c r="B525" s="796">
        <v>0</v>
      </c>
      <c r="C525" s="796">
        <v>0</v>
      </c>
      <c r="D525" s="796">
        <v>0</v>
      </c>
      <c r="E525" s="403">
        <v>0</v>
      </c>
    </row>
    <row r="526" spans="1:5" s="395" customFormat="1" ht="14.15" customHeight="1" x14ac:dyDescent="0.4">
      <c r="A526" s="798" t="s">
        <v>812</v>
      </c>
      <c r="B526" s="796">
        <v>1087257</v>
      </c>
      <c r="C526" s="796">
        <v>450539.6</v>
      </c>
      <c r="D526" s="796">
        <v>505307</v>
      </c>
      <c r="E526" s="403">
        <v>54767.399999999994</v>
      </c>
    </row>
    <row r="527" spans="1:5" s="395" customFormat="1" ht="14.15" customHeight="1" x14ac:dyDescent="0.4">
      <c r="A527" s="798"/>
      <c r="B527" s="796"/>
      <c r="C527" s="796"/>
      <c r="D527" s="796"/>
      <c r="E527" s="403"/>
    </row>
    <row r="528" spans="1:5" ht="14.15" customHeight="1" x14ac:dyDescent="0.4">
      <c r="A528" s="798" t="s">
        <v>810</v>
      </c>
      <c r="B528" s="800"/>
      <c r="C528" s="800"/>
      <c r="D528" s="800"/>
      <c r="E528" s="405"/>
    </row>
    <row r="529" spans="1:5" ht="14.15" customHeight="1" x14ac:dyDescent="0.4">
      <c r="A529" s="795" t="s">
        <v>526</v>
      </c>
      <c r="B529" s="800"/>
      <c r="C529" s="800"/>
      <c r="D529" s="800"/>
      <c r="E529" s="405"/>
    </row>
    <row r="530" spans="1:5" ht="14.15" customHeight="1" x14ac:dyDescent="0.35">
      <c r="A530" s="799" t="s">
        <v>380</v>
      </c>
      <c r="B530" s="402">
        <v>339122</v>
      </c>
      <c r="C530" s="822">
        <v>187196</v>
      </c>
      <c r="D530" s="822">
        <v>187196</v>
      </c>
      <c r="E530" s="409">
        <v>0</v>
      </c>
    </row>
    <row r="531" spans="1:5" s="395" customFormat="1" ht="14.15" customHeight="1" x14ac:dyDescent="0.4">
      <c r="A531" s="799" t="s">
        <v>379</v>
      </c>
      <c r="B531" s="806"/>
      <c r="C531" s="801"/>
      <c r="D531" s="801"/>
      <c r="E531" s="404">
        <v>0</v>
      </c>
    </row>
    <row r="532" spans="1:5" s="395" customFormat="1" ht="14.15" customHeight="1" x14ac:dyDescent="0.4">
      <c r="A532" s="799" t="s">
        <v>378</v>
      </c>
      <c r="B532" s="810">
        <v>76504</v>
      </c>
      <c r="C532" s="801">
        <v>74878.400000000009</v>
      </c>
      <c r="D532" s="801">
        <v>72782</v>
      </c>
      <c r="E532" s="404">
        <v>-2096.4000000000087</v>
      </c>
    </row>
    <row r="533" spans="1:5" s="395" customFormat="1" ht="14.15" customHeight="1" x14ac:dyDescent="0.4">
      <c r="A533" s="797" t="s">
        <v>87</v>
      </c>
      <c r="B533" s="796">
        <v>415626</v>
      </c>
      <c r="C533" s="796">
        <v>262074.40000000002</v>
      </c>
      <c r="D533" s="796">
        <v>259978</v>
      </c>
      <c r="E533" s="403">
        <v>-2096.4000000000087</v>
      </c>
    </row>
    <row r="534" spans="1:5" s="395" customFormat="1" ht="14.15" customHeight="1" x14ac:dyDescent="0.4">
      <c r="A534" s="799" t="s">
        <v>88</v>
      </c>
      <c r="B534" s="801">
        <v>1589</v>
      </c>
      <c r="C534" s="801"/>
      <c r="D534" s="801"/>
      <c r="E534" s="404">
        <v>0</v>
      </c>
    </row>
    <row r="535" spans="1:5" s="395" customFormat="1" ht="14.15" customHeight="1" x14ac:dyDescent="0.4">
      <c r="A535" s="799" t="s">
        <v>89</v>
      </c>
      <c r="B535" s="801"/>
      <c r="C535" s="801">
        <v>0</v>
      </c>
      <c r="D535" s="801">
        <v>0</v>
      </c>
      <c r="E535" s="404">
        <v>0</v>
      </c>
    </row>
    <row r="536" spans="1:5" s="395" customFormat="1" ht="14.15" customHeight="1" x14ac:dyDescent="0.4">
      <c r="A536" s="799" t="s">
        <v>90</v>
      </c>
      <c r="B536" s="801">
        <v>-929</v>
      </c>
      <c r="C536" s="801">
        <v>0</v>
      </c>
      <c r="D536" s="801">
        <v>0</v>
      </c>
      <c r="E536" s="404">
        <v>0</v>
      </c>
    </row>
    <row r="537" spans="1:5" s="395" customFormat="1" ht="14.15" customHeight="1" x14ac:dyDescent="0.4">
      <c r="A537" s="797" t="s">
        <v>377</v>
      </c>
      <c r="B537" s="796">
        <v>660</v>
      </c>
      <c r="C537" s="796">
        <v>0</v>
      </c>
      <c r="D537" s="796">
        <v>0</v>
      </c>
      <c r="E537" s="403">
        <v>0</v>
      </c>
    </row>
    <row r="538" spans="1:5" s="395" customFormat="1" ht="14.15" customHeight="1" x14ac:dyDescent="0.4">
      <c r="A538" s="799" t="s">
        <v>92</v>
      </c>
      <c r="B538" s="800"/>
      <c r="C538" s="800"/>
      <c r="D538" s="800"/>
      <c r="E538" s="404">
        <v>0</v>
      </c>
    </row>
    <row r="539" spans="1:5" s="395" customFormat="1" ht="14.15" customHeight="1" x14ac:dyDescent="0.4">
      <c r="A539" s="799" t="s">
        <v>93</v>
      </c>
      <c r="B539" s="800"/>
      <c r="C539" s="800"/>
      <c r="D539" s="800"/>
      <c r="E539" s="404">
        <v>0</v>
      </c>
    </row>
    <row r="540" spans="1:5" s="395" customFormat="1" ht="14.15" customHeight="1" x14ac:dyDescent="0.4">
      <c r="A540" s="799" t="s">
        <v>94</v>
      </c>
      <c r="B540" s="800"/>
      <c r="C540" s="800"/>
      <c r="D540" s="800"/>
      <c r="E540" s="404">
        <v>0</v>
      </c>
    </row>
    <row r="541" spans="1:5" s="395" customFormat="1" ht="14.15" customHeight="1" x14ac:dyDescent="0.4">
      <c r="A541" s="799" t="s">
        <v>95</v>
      </c>
      <c r="B541" s="800"/>
      <c r="C541" s="800"/>
      <c r="D541" s="800"/>
      <c r="E541" s="404">
        <v>0</v>
      </c>
    </row>
    <row r="542" spans="1:5" s="395" customFormat="1" ht="14.15" customHeight="1" x14ac:dyDescent="0.4">
      <c r="A542" s="797" t="s">
        <v>96</v>
      </c>
      <c r="B542" s="796">
        <v>0</v>
      </c>
      <c r="C542" s="796">
        <v>0</v>
      </c>
      <c r="D542" s="796">
        <v>0</v>
      </c>
      <c r="E542" s="403">
        <v>0</v>
      </c>
    </row>
    <row r="543" spans="1:5" s="395" customFormat="1" ht="14.15" customHeight="1" x14ac:dyDescent="0.4">
      <c r="A543" s="799" t="s">
        <v>97</v>
      </c>
      <c r="B543" s="800"/>
      <c r="C543" s="800"/>
      <c r="D543" s="800"/>
      <c r="E543" s="404">
        <v>0</v>
      </c>
    </row>
    <row r="544" spans="1:5" s="395" customFormat="1" ht="14.15" customHeight="1" x14ac:dyDescent="0.4">
      <c r="A544" s="799" t="s">
        <v>98</v>
      </c>
      <c r="B544" s="800"/>
      <c r="C544" s="800"/>
      <c r="D544" s="800"/>
      <c r="E544" s="404">
        <v>0</v>
      </c>
    </row>
    <row r="545" spans="1:5" s="395" customFormat="1" ht="14.15" customHeight="1" x14ac:dyDescent="0.4">
      <c r="A545" s="799" t="s">
        <v>99</v>
      </c>
      <c r="B545" s="800"/>
      <c r="C545" s="800"/>
      <c r="D545" s="800"/>
      <c r="E545" s="404">
        <v>0</v>
      </c>
    </row>
    <row r="546" spans="1:5" s="395" customFormat="1" ht="14.15" customHeight="1" x14ac:dyDescent="0.4">
      <c r="A546" s="797" t="s">
        <v>100</v>
      </c>
      <c r="B546" s="796">
        <v>0</v>
      </c>
      <c r="C546" s="796">
        <v>0</v>
      </c>
      <c r="D546" s="796">
        <v>0</v>
      </c>
      <c r="E546" s="403">
        <v>0</v>
      </c>
    </row>
    <row r="547" spans="1:5" s="395" customFormat="1" ht="14.15" customHeight="1" x14ac:dyDescent="0.4">
      <c r="A547" s="798" t="s">
        <v>811</v>
      </c>
      <c r="B547" s="796">
        <v>416286</v>
      </c>
      <c r="C547" s="796">
        <v>262074.40000000002</v>
      </c>
      <c r="D547" s="796">
        <v>259978</v>
      </c>
      <c r="E547" s="403">
        <v>-2096.4000000000087</v>
      </c>
    </row>
    <row r="548" spans="1:5" s="395" customFormat="1" ht="14.15" customHeight="1" x14ac:dyDescent="0.4">
      <c r="A548" s="798"/>
      <c r="B548" s="796"/>
      <c r="C548" s="796"/>
      <c r="D548" s="796"/>
      <c r="E548" s="403"/>
    </row>
    <row r="549" spans="1:5" s="395" customFormat="1" ht="14.15" customHeight="1" x14ac:dyDescent="0.4">
      <c r="A549" s="797"/>
      <c r="B549" s="800"/>
      <c r="C549" s="800"/>
      <c r="D549" s="800"/>
      <c r="E549" s="405"/>
    </row>
    <row r="550" spans="1:5" s="395" customFormat="1" ht="14.15" customHeight="1" x14ac:dyDescent="0.4">
      <c r="A550" s="797" t="s">
        <v>515</v>
      </c>
      <c r="B550" s="800"/>
      <c r="C550" s="800"/>
      <c r="D550" s="800"/>
      <c r="E550" s="405"/>
    </row>
    <row r="551" spans="1:5" s="395" customFormat="1" ht="14.15" customHeight="1" x14ac:dyDescent="0.4">
      <c r="A551" s="795" t="s">
        <v>514</v>
      </c>
      <c r="B551" s="800"/>
      <c r="C551" s="800"/>
      <c r="D551" s="800"/>
      <c r="E551" s="405"/>
    </row>
    <row r="552" spans="1:5" s="395" customFormat="1" ht="14.15" customHeight="1" x14ac:dyDescent="0.4">
      <c r="A552" s="799" t="s">
        <v>380</v>
      </c>
      <c r="B552" s="402">
        <v>222854</v>
      </c>
      <c r="C552" s="800">
        <v>256490</v>
      </c>
      <c r="D552" s="800">
        <v>256002</v>
      </c>
      <c r="E552" s="404">
        <v>-488</v>
      </c>
    </row>
    <row r="553" spans="1:5" s="395" customFormat="1" ht="14.15" customHeight="1" x14ac:dyDescent="0.4">
      <c r="A553" s="799" t="s">
        <v>379</v>
      </c>
      <c r="B553" s="806"/>
      <c r="C553" s="801"/>
      <c r="D553" s="801"/>
      <c r="E553" s="404">
        <v>0</v>
      </c>
    </row>
    <row r="554" spans="1:5" s="395" customFormat="1" ht="14.15" customHeight="1" x14ac:dyDescent="0.4">
      <c r="A554" s="799" t="s">
        <v>378</v>
      </c>
      <c r="B554" s="804">
        <v>73196</v>
      </c>
      <c r="C554" s="801">
        <v>102596</v>
      </c>
      <c r="D554" s="801">
        <v>97281</v>
      </c>
      <c r="E554" s="404">
        <v>-5315</v>
      </c>
    </row>
    <row r="555" spans="1:5" s="395" customFormat="1" ht="14.15" customHeight="1" x14ac:dyDescent="0.4">
      <c r="A555" s="797" t="s">
        <v>87</v>
      </c>
      <c r="B555" s="796">
        <v>296050</v>
      </c>
      <c r="C555" s="796">
        <v>359086</v>
      </c>
      <c r="D555" s="796">
        <v>353283</v>
      </c>
      <c r="E555" s="403">
        <v>-5803</v>
      </c>
    </row>
    <row r="556" spans="1:5" s="395" customFormat="1" ht="14.15" customHeight="1" x14ac:dyDescent="0.4">
      <c r="A556" s="799" t="s">
        <v>88</v>
      </c>
      <c r="B556" s="801"/>
      <c r="C556" s="801"/>
      <c r="D556" s="801"/>
      <c r="E556" s="404">
        <v>0</v>
      </c>
    </row>
    <row r="557" spans="1:5" s="395" customFormat="1" ht="14.15" customHeight="1" x14ac:dyDescent="0.4">
      <c r="A557" s="799" t="s">
        <v>89</v>
      </c>
      <c r="B557" s="801"/>
      <c r="C557" s="801">
        <v>0</v>
      </c>
      <c r="D557" s="801">
        <v>0</v>
      </c>
      <c r="E557" s="404">
        <v>0</v>
      </c>
    </row>
    <row r="558" spans="1:5" s="395" customFormat="1" ht="14.15" customHeight="1" x14ac:dyDescent="0.4">
      <c r="A558" s="799" t="s">
        <v>90</v>
      </c>
      <c r="B558" s="801"/>
      <c r="C558" s="801">
        <v>0</v>
      </c>
      <c r="D558" s="801">
        <v>0</v>
      </c>
      <c r="E558" s="404">
        <v>0</v>
      </c>
    </row>
    <row r="559" spans="1:5" s="395" customFormat="1" ht="14.15" customHeight="1" x14ac:dyDescent="0.4">
      <c r="A559" s="797" t="s">
        <v>377</v>
      </c>
      <c r="B559" s="796">
        <v>0</v>
      </c>
      <c r="C559" s="796">
        <v>0</v>
      </c>
      <c r="D559" s="796">
        <v>0</v>
      </c>
      <c r="E559" s="403">
        <v>0</v>
      </c>
    </row>
    <row r="560" spans="1:5" s="395" customFormat="1" ht="14.15" customHeight="1" x14ac:dyDescent="0.4">
      <c r="A560" s="799" t="s">
        <v>92</v>
      </c>
      <c r="B560" s="801">
        <v>22500</v>
      </c>
      <c r="C560" s="800"/>
      <c r="D560" s="800"/>
      <c r="E560" s="404">
        <v>0</v>
      </c>
    </row>
    <row r="561" spans="1:25" s="395" customFormat="1" ht="14.15" customHeight="1" x14ac:dyDescent="0.4">
      <c r="A561" s="799" t="s">
        <v>93</v>
      </c>
      <c r="B561" s="800"/>
      <c r="C561" s="800"/>
      <c r="D561" s="800"/>
      <c r="E561" s="404">
        <v>0</v>
      </c>
    </row>
    <row r="562" spans="1:25" s="395" customFormat="1" ht="14.15" customHeight="1" x14ac:dyDescent="0.4">
      <c r="A562" s="799" t="s">
        <v>94</v>
      </c>
      <c r="B562" s="800"/>
      <c r="C562" s="800"/>
      <c r="D562" s="800"/>
      <c r="E562" s="404">
        <v>0</v>
      </c>
    </row>
    <row r="563" spans="1:25" s="395" customFormat="1" ht="14.15" customHeight="1" x14ac:dyDescent="0.4">
      <c r="A563" s="799" t="s">
        <v>95</v>
      </c>
      <c r="B563" s="800"/>
      <c r="C563" s="800"/>
      <c r="D563" s="800"/>
      <c r="E563" s="404">
        <v>0</v>
      </c>
    </row>
    <row r="564" spans="1:25" s="395" customFormat="1" ht="14.15" customHeight="1" x14ac:dyDescent="0.4">
      <c r="A564" s="797" t="s">
        <v>96</v>
      </c>
      <c r="B564" s="796">
        <v>22500</v>
      </c>
      <c r="C564" s="796">
        <v>0</v>
      </c>
      <c r="D564" s="796">
        <v>0</v>
      </c>
      <c r="E564" s="403">
        <v>0</v>
      </c>
    </row>
    <row r="565" spans="1:25" s="395" customFormat="1" ht="14.15" customHeight="1" x14ac:dyDescent="0.4">
      <c r="A565" s="799" t="s">
        <v>97</v>
      </c>
      <c r="B565" s="800"/>
      <c r="C565" s="800"/>
      <c r="D565" s="800"/>
      <c r="E565" s="404">
        <v>0</v>
      </c>
    </row>
    <row r="566" spans="1:25" s="395" customFormat="1" ht="14.15" customHeight="1" x14ac:dyDescent="0.4">
      <c r="A566" s="799" t="s">
        <v>98</v>
      </c>
      <c r="B566" s="800"/>
      <c r="C566" s="800"/>
      <c r="D566" s="800"/>
      <c r="E566" s="404">
        <v>0</v>
      </c>
    </row>
    <row r="567" spans="1:25" s="395" customFormat="1" ht="14.15" customHeight="1" x14ac:dyDescent="0.4">
      <c r="A567" s="799" t="s">
        <v>99</v>
      </c>
      <c r="B567" s="800"/>
      <c r="C567" s="800"/>
      <c r="D567" s="800"/>
      <c r="E567" s="404">
        <v>0</v>
      </c>
    </row>
    <row r="568" spans="1:25" s="395" customFormat="1" ht="14.15" customHeight="1" x14ac:dyDescent="0.4">
      <c r="A568" s="797" t="s">
        <v>100</v>
      </c>
      <c r="B568" s="796">
        <v>0</v>
      </c>
      <c r="C568" s="796">
        <v>0</v>
      </c>
      <c r="D568" s="796">
        <v>0</v>
      </c>
      <c r="E568" s="403">
        <v>0</v>
      </c>
    </row>
    <row r="569" spans="1:25" s="395" customFormat="1" ht="14.15" customHeight="1" x14ac:dyDescent="0.4">
      <c r="A569" s="798" t="s">
        <v>513</v>
      </c>
      <c r="B569" s="796">
        <v>318550</v>
      </c>
      <c r="C569" s="796">
        <v>359086</v>
      </c>
      <c r="D569" s="796">
        <v>353283</v>
      </c>
      <c r="E569" s="403">
        <v>-5803</v>
      </c>
    </row>
    <row r="570" spans="1:25" s="395" customFormat="1" ht="14.15" customHeight="1" x14ac:dyDescent="0.4">
      <c r="A570" s="798"/>
      <c r="B570" s="796"/>
      <c r="C570" s="796"/>
      <c r="D570" s="796"/>
      <c r="E570" s="403"/>
    </row>
    <row r="571" spans="1:25" s="395" customFormat="1" ht="14.15" customHeight="1" x14ac:dyDescent="0.4">
      <c r="A571" s="799"/>
      <c r="B571" s="800"/>
      <c r="C571" s="800"/>
      <c r="D571" s="800"/>
      <c r="E571" s="405"/>
    </row>
    <row r="572" spans="1:25" s="395" customFormat="1" ht="14.15" customHeight="1" x14ac:dyDescent="0.4">
      <c r="A572" s="798" t="s">
        <v>470</v>
      </c>
      <c r="B572" s="796"/>
      <c r="C572" s="796"/>
      <c r="D572" s="796"/>
      <c r="E572" s="403"/>
      <c r="F572" s="394"/>
      <c r="G572" s="394"/>
      <c r="H572" s="394"/>
      <c r="I572" s="394"/>
      <c r="J572" s="394"/>
      <c r="K572" s="394"/>
      <c r="L572" s="394"/>
      <c r="M572" s="394"/>
      <c r="N572" s="394"/>
      <c r="O572" s="394"/>
      <c r="P572" s="394"/>
      <c r="Q572" s="394"/>
      <c r="R572" s="394"/>
      <c r="S572" s="394"/>
      <c r="T572" s="394"/>
      <c r="U572" s="394"/>
      <c r="V572" s="394"/>
      <c r="W572" s="394"/>
      <c r="X572" s="394"/>
      <c r="Y572" s="394"/>
    </row>
    <row r="573" spans="1:25" s="395" customFormat="1" ht="14.15" customHeight="1" x14ac:dyDescent="0.4">
      <c r="A573" s="795" t="s">
        <v>469</v>
      </c>
      <c r="B573" s="796"/>
      <c r="C573" s="796"/>
      <c r="D573" s="796"/>
      <c r="E573" s="403"/>
      <c r="F573" s="394"/>
      <c r="G573" s="394"/>
      <c r="H573" s="394"/>
      <c r="I573" s="394"/>
      <c r="J573" s="394"/>
      <c r="K573" s="394"/>
      <c r="L573" s="394"/>
      <c r="M573" s="394"/>
      <c r="N573" s="394"/>
      <c r="O573" s="394"/>
      <c r="P573" s="394"/>
      <c r="Q573" s="394"/>
      <c r="R573" s="394"/>
      <c r="S573" s="394"/>
      <c r="T573" s="394"/>
      <c r="U573" s="394"/>
      <c r="V573" s="394"/>
      <c r="W573" s="394"/>
      <c r="X573" s="394"/>
      <c r="Y573" s="394"/>
    </row>
    <row r="574" spans="1:25" s="395" customFormat="1" ht="14.15" customHeight="1" x14ac:dyDescent="0.4">
      <c r="A574" s="799" t="s">
        <v>380</v>
      </c>
      <c r="B574" s="402">
        <v>125819</v>
      </c>
      <c r="C574" s="800">
        <v>105000</v>
      </c>
      <c r="D574" s="800">
        <v>105000</v>
      </c>
      <c r="E574" s="405">
        <v>0</v>
      </c>
    </row>
    <row r="575" spans="1:25" s="395" customFormat="1" ht="14.15" customHeight="1" x14ac:dyDescent="0.4">
      <c r="A575" s="799" t="s">
        <v>379</v>
      </c>
      <c r="B575" s="806"/>
      <c r="C575" s="801"/>
      <c r="D575" s="801"/>
      <c r="E575" s="404">
        <v>0</v>
      </c>
    </row>
    <row r="576" spans="1:25" s="395" customFormat="1" ht="14.15" customHeight="1" x14ac:dyDescent="0.4">
      <c r="A576" s="799" t="s">
        <v>378</v>
      </c>
      <c r="B576" s="804">
        <v>35989</v>
      </c>
      <c r="C576" s="801">
        <v>42000</v>
      </c>
      <c r="D576" s="801">
        <v>42000</v>
      </c>
      <c r="E576" s="404">
        <v>0</v>
      </c>
    </row>
    <row r="577" spans="1:5" s="395" customFormat="1" ht="14.15" customHeight="1" x14ac:dyDescent="0.4">
      <c r="A577" s="797" t="s">
        <v>87</v>
      </c>
      <c r="B577" s="796">
        <v>161808</v>
      </c>
      <c r="C577" s="796">
        <v>147000</v>
      </c>
      <c r="D577" s="796">
        <v>147000</v>
      </c>
      <c r="E577" s="403">
        <v>0</v>
      </c>
    </row>
    <row r="578" spans="1:5" s="395" customFormat="1" ht="14.15" customHeight="1" x14ac:dyDescent="0.4">
      <c r="A578" s="799" t="s">
        <v>88</v>
      </c>
      <c r="B578" s="801"/>
      <c r="C578" s="801"/>
      <c r="D578" s="801"/>
      <c r="E578" s="404">
        <v>0</v>
      </c>
    </row>
    <row r="579" spans="1:5" s="395" customFormat="1" ht="14.15" customHeight="1" x14ac:dyDescent="0.4">
      <c r="A579" s="799" t="s">
        <v>89</v>
      </c>
      <c r="B579" s="801"/>
      <c r="C579" s="801">
        <v>0</v>
      </c>
      <c r="D579" s="801">
        <v>0</v>
      </c>
      <c r="E579" s="404">
        <v>0</v>
      </c>
    </row>
    <row r="580" spans="1:5" s="395" customFormat="1" ht="14.15" customHeight="1" x14ac:dyDescent="0.4">
      <c r="A580" s="799" t="s">
        <v>90</v>
      </c>
      <c r="B580" s="801"/>
      <c r="C580" s="801">
        <v>0</v>
      </c>
      <c r="D580" s="801">
        <v>0</v>
      </c>
      <c r="E580" s="404">
        <v>0</v>
      </c>
    </row>
    <row r="581" spans="1:5" s="395" customFormat="1" ht="14.15" customHeight="1" x14ac:dyDescent="0.4">
      <c r="A581" s="797" t="s">
        <v>377</v>
      </c>
      <c r="B581" s="796">
        <v>0</v>
      </c>
      <c r="C581" s="796">
        <v>0</v>
      </c>
      <c r="D581" s="796">
        <v>0</v>
      </c>
      <c r="E581" s="403">
        <v>0</v>
      </c>
    </row>
    <row r="582" spans="1:5" s="395" customFormat="1" ht="14.15" customHeight="1" x14ac:dyDescent="0.4">
      <c r="A582" s="799" t="s">
        <v>92</v>
      </c>
      <c r="B582" s="800"/>
      <c r="C582" s="800"/>
      <c r="D582" s="800"/>
      <c r="E582" s="404">
        <v>0</v>
      </c>
    </row>
    <row r="583" spans="1:5" s="395" customFormat="1" ht="14.15" customHeight="1" x14ac:dyDescent="0.4">
      <c r="A583" s="799" t="s">
        <v>93</v>
      </c>
      <c r="B583" s="800"/>
      <c r="C583" s="800"/>
      <c r="D583" s="800"/>
      <c r="E583" s="404">
        <v>0</v>
      </c>
    </row>
    <row r="584" spans="1:5" s="395" customFormat="1" ht="14.15" customHeight="1" x14ac:dyDescent="0.4">
      <c r="A584" s="799" t="s">
        <v>94</v>
      </c>
      <c r="B584" s="800"/>
      <c r="C584" s="800"/>
      <c r="D584" s="800"/>
      <c r="E584" s="404">
        <v>0</v>
      </c>
    </row>
    <row r="585" spans="1:5" s="395" customFormat="1" ht="14.15" customHeight="1" x14ac:dyDescent="0.4">
      <c r="A585" s="799" t="s">
        <v>95</v>
      </c>
      <c r="B585" s="800"/>
      <c r="C585" s="800"/>
      <c r="D585" s="800"/>
      <c r="E585" s="404">
        <v>0</v>
      </c>
    </row>
    <row r="586" spans="1:5" s="395" customFormat="1" ht="14.15" customHeight="1" x14ac:dyDescent="0.4">
      <c r="A586" s="797" t="s">
        <v>96</v>
      </c>
      <c r="B586" s="796">
        <v>0</v>
      </c>
      <c r="C586" s="796">
        <v>0</v>
      </c>
      <c r="D586" s="796">
        <v>0</v>
      </c>
      <c r="E586" s="403">
        <v>0</v>
      </c>
    </row>
    <row r="587" spans="1:5" s="395" customFormat="1" ht="14.15" customHeight="1" x14ac:dyDescent="0.4">
      <c r="A587" s="799" t="s">
        <v>97</v>
      </c>
      <c r="B587" s="800"/>
      <c r="C587" s="800"/>
      <c r="D587" s="800"/>
      <c r="E587" s="404">
        <v>0</v>
      </c>
    </row>
    <row r="588" spans="1:5" s="395" customFormat="1" ht="14.15" customHeight="1" x14ac:dyDescent="0.4">
      <c r="A588" s="799" t="s">
        <v>98</v>
      </c>
      <c r="B588" s="800"/>
      <c r="C588" s="800"/>
      <c r="D588" s="800"/>
      <c r="E588" s="404">
        <v>0</v>
      </c>
    </row>
    <row r="589" spans="1:5" s="395" customFormat="1" ht="14.15" customHeight="1" x14ac:dyDescent="0.4">
      <c r="A589" s="799" t="s">
        <v>99</v>
      </c>
      <c r="B589" s="800"/>
      <c r="C589" s="800"/>
      <c r="D589" s="800"/>
      <c r="E589" s="404">
        <v>0</v>
      </c>
    </row>
    <row r="590" spans="1:5" s="395" customFormat="1" ht="14.15" customHeight="1" x14ac:dyDescent="0.4">
      <c r="A590" s="797" t="s">
        <v>100</v>
      </c>
      <c r="B590" s="796">
        <v>0</v>
      </c>
      <c r="C590" s="796">
        <v>0</v>
      </c>
      <c r="D590" s="796">
        <v>0</v>
      </c>
      <c r="E590" s="403">
        <v>0</v>
      </c>
    </row>
    <row r="591" spans="1:5" s="395" customFormat="1" ht="14.15" customHeight="1" x14ac:dyDescent="0.4">
      <c r="A591" s="798" t="s">
        <v>468</v>
      </c>
      <c r="B591" s="796">
        <v>161808</v>
      </c>
      <c r="C591" s="796">
        <v>147000</v>
      </c>
      <c r="D591" s="796">
        <v>147000</v>
      </c>
      <c r="E591" s="403">
        <v>0</v>
      </c>
    </row>
    <row r="592" spans="1:5" s="395" customFormat="1" ht="14.15" customHeight="1" x14ac:dyDescent="0.4">
      <c r="A592" s="798"/>
      <c r="B592" s="796"/>
      <c r="C592" s="796"/>
      <c r="D592" s="796"/>
      <c r="E592" s="403"/>
    </row>
    <row r="593" spans="1:5" s="395" customFormat="1" ht="14.15" customHeight="1" x14ac:dyDescent="0.4">
      <c r="A593" s="797" t="s">
        <v>452</v>
      </c>
      <c r="B593" s="800"/>
      <c r="C593" s="800"/>
      <c r="D593" s="800"/>
      <c r="E593" s="405"/>
    </row>
    <row r="594" spans="1:5" s="395" customFormat="1" ht="14.15" customHeight="1" x14ac:dyDescent="0.4">
      <c r="A594" s="795" t="s">
        <v>451</v>
      </c>
      <c r="B594" s="800"/>
      <c r="C594" s="800"/>
      <c r="D594" s="800"/>
      <c r="E594" s="405"/>
    </row>
    <row r="595" spans="1:5" s="395" customFormat="1" ht="14.15" customHeight="1" x14ac:dyDescent="0.4">
      <c r="A595" s="799" t="s">
        <v>380</v>
      </c>
      <c r="B595" s="402">
        <v>63500</v>
      </c>
      <c r="C595" s="800">
        <v>159000</v>
      </c>
      <c r="D595" s="800">
        <v>159000</v>
      </c>
      <c r="E595" s="404">
        <v>0</v>
      </c>
    </row>
    <row r="596" spans="1:5" s="395" customFormat="1" ht="14.15" customHeight="1" x14ac:dyDescent="0.4">
      <c r="A596" s="799" t="s">
        <v>379</v>
      </c>
      <c r="B596" s="806"/>
      <c r="C596" s="801"/>
      <c r="D596" s="801"/>
      <c r="E596" s="404">
        <v>0</v>
      </c>
    </row>
    <row r="597" spans="1:5" s="395" customFormat="1" ht="14.15" customHeight="1" x14ac:dyDescent="0.4">
      <c r="A597" s="799" t="s">
        <v>378</v>
      </c>
      <c r="B597" s="804">
        <v>14172</v>
      </c>
      <c r="C597" s="801">
        <v>63600</v>
      </c>
      <c r="D597" s="801">
        <v>63600</v>
      </c>
      <c r="E597" s="404">
        <v>0</v>
      </c>
    </row>
    <row r="598" spans="1:5" s="395" customFormat="1" ht="14.15" customHeight="1" x14ac:dyDescent="0.4">
      <c r="A598" s="797" t="s">
        <v>87</v>
      </c>
      <c r="B598" s="796">
        <v>77672</v>
      </c>
      <c r="C598" s="796">
        <v>222600</v>
      </c>
      <c r="D598" s="796">
        <v>222600</v>
      </c>
      <c r="E598" s="403">
        <v>0</v>
      </c>
    </row>
    <row r="599" spans="1:5" s="395" customFormat="1" ht="14.15" customHeight="1" x14ac:dyDescent="0.4">
      <c r="A599" s="799" t="s">
        <v>88</v>
      </c>
      <c r="B599" s="801"/>
      <c r="C599" s="801"/>
      <c r="D599" s="801"/>
      <c r="E599" s="404">
        <v>0</v>
      </c>
    </row>
    <row r="600" spans="1:5" s="395" customFormat="1" ht="14.15" customHeight="1" x14ac:dyDescent="0.4">
      <c r="A600" s="799" t="s">
        <v>89</v>
      </c>
      <c r="B600" s="801"/>
      <c r="C600" s="801">
        <v>0</v>
      </c>
      <c r="D600" s="801">
        <v>0</v>
      </c>
      <c r="E600" s="404">
        <v>0</v>
      </c>
    </row>
    <row r="601" spans="1:5" s="395" customFormat="1" ht="14.15" customHeight="1" x14ac:dyDescent="0.4">
      <c r="A601" s="799" t="s">
        <v>90</v>
      </c>
      <c r="B601" s="801"/>
      <c r="C601" s="801">
        <v>0</v>
      </c>
      <c r="D601" s="801">
        <v>0</v>
      </c>
      <c r="E601" s="404">
        <v>0</v>
      </c>
    </row>
    <row r="602" spans="1:5" s="395" customFormat="1" ht="14.15" customHeight="1" x14ac:dyDescent="0.4">
      <c r="A602" s="797" t="s">
        <v>377</v>
      </c>
      <c r="B602" s="796">
        <v>0</v>
      </c>
      <c r="C602" s="796">
        <v>0</v>
      </c>
      <c r="D602" s="796">
        <v>0</v>
      </c>
      <c r="E602" s="403">
        <v>0</v>
      </c>
    </row>
    <row r="603" spans="1:5" s="395" customFormat="1" ht="14.15" customHeight="1" x14ac:dyDescent="0.4">
      <c r="A603" s="799" t="s">
        <v>92</v>
      </c>
      <c r="B603" s="800"/>
      <c r="C603" s="800"/>
      <c r="D603" s="800"/>
      <c r="E603" s="404">
        <v>0</v>
      </c>
    </row>
    <row r="604" spans="1:5" s="395" customFormat="1" ht="14.15" customHeight="1" x14ac:dyDescent="0.4">
      <c r="A604" s="799" t="s">
        <v>93</v>
      </c>
      <c r="B604" s="800"/>
      <c r="C604" s="800"/>
      <c r="D604" s="800"/>
      <c r="E604" s="404">
        <v>0</v>
      </c>
    </row>
    <row r="605" spans="1:5" s="395" customFormat="1" ht="14.15" customHeight="1" x14ac:dyDescent="0.4">
      <c r="A605" s="799" t="s">
        <v>94</v>
      </c>
      <c r="B605" s="800"/>
      <c r="C605" s="800"/>
      <c r="D605" s="800"/>
      <c r="E605" s="404">
        <v>0</v>
      </c>
    </row>
    <row r="606" spans="1:5" s="395" customFormat="1" ht="14.15" customHeight="1" x14ac:dyDescent="0.4">
      <c r="A606" s="799" t="s">
        <v>95</v>
      </c>
      <c r="B606" s="800"/>
      <c r="C606" s="800"/>
      <c r="D606" s="800"/>
      <c r="E606" s="404">
        <v>0</v>
      </c>
    </row>
    <row r="607" spans="1:5" s="395" customFormat="1" ht="14.15" customHeight="1" x14ac:dyDescent="0.4">
      <c r="A607" s="797" t="s">
        <v>96</v>
      </c>
      <c r="B607" s="796">
        <v>0</v>
      </c>
      <c r="C607" s="796">
        <v>0</v>
      </c>
      <c r="D607" s="796">
        <v>0</v>
      </c>
      <c r="E607" s="403">
        <v>0</v>
      </c>
    </row>
    <row r="608" spans="1:5" s="395" customFormat="1" ht="14.15" customHeight="1" x14ac:dyDescent="0.4">
      <c r="A608" s="799" t="s">
        <v>97</v>
      </c>
      <c r="B608" s="800"/>
      <c r="C608" s="800"/>
      <c r="D608" s="800"/>
      <c r="E608" s="404">
        <v>0</v>
      </c>
    </row>
    <row r="609" spans="1:5" s="395" customFormat="1" ht="14.15" customHeight="1" x14ac:dyDescent="0.4">
      <c r="A609" s="799" t="s">
        <v>98</v>
      </c>
      <c r="B609" s="800"/>
      <c r="C609" s="800"/>
      <c r="D609" s="800"/>
      <c r="E609" s="404">
        <v>0</v>
      </c>
    </row>
    <row r="610" spans="1:5" s="395" customFormat="1" ht="14.15" customHeight="1" x14ac:dyDescent="0.4">
      <c r="A610" s="799" t="s">
        <v>99</v>
      </c>
      <c r="B610" s="800"/>
      <c r="C610" s="800"/>
      <c r="D610" s="800"/>
      <c r="E610" s="404">
        <v>0</v>
      </c>
    </row>
    <row r="611" spans="1:5" s="395" customFormat="1" ht="14.15" customHeight="1" x14ac:dyDescent="0.4">
      <c r="A611" s="797" t="s">
        <v>100</v>
      </c>
      <c r="B611" s="796">
        <v>0</v>
      </c>
      <c r="C611" s="796">
        <v>0</v>
      </c>
      <c r="D611" s="796">
        <v>0</v>
      </c>
      <c r="E611" s="403">
        <v>0</v>
      </c>
    </row>
    <row r="612" spans="1:5" s="395" customFormat="1" ht="14.15" customHeight="1" x14ac:dyDescent="0.4">
      <c r="A612" s="798" t="s">
        <v>450</v>
      </c>
      <c r="B612" s="796">
        <v>77672</v>
      </c>
      <c r="C612" s="796">
        <v>222600</v>
      </c>
      <c r="D612" s="796">
        <v>222600</v>
      </c>
      <c r="E612" s="403">
        <v>0</v>
      </c>
    </row>
    <row r="613" spans="1:5" s="395" customFormat="1" ht="14.15" customHeight="1" x14ac:dyDescent="0.4">
      <c r="A613" s="798"/>
      <c r="B613" s="796"/>
      <c r="C613" s="796"/>
      <c r="D613" s="796"/>
      <c r="E613" s="403"/>
    </row>
    <row r="614" spans="1:5" s="395" customFormat="1" ht="14.15" customHeight="1" x14ac:dyDescent="0.4">
      <c r="A614" s="799"/>
      <c r="B614" s="800"/>
      <c r="C614" s="800"/>
      <c r="D614" s="800"/>
      <c r="E614" s="405"/>
    </row>
    <row r="615" spans="1:5" s="395" customFormat="1" ht="14.15" customHeight="1" x14ac:dyDescent="0.4">
      <c r="A615" s="797" t="s">
        <v>460</v>
      </c>
      <c r="B615" s="800"/>
      <c r="C615" s="800"/>
      <c r="D615" s="800"/>
      <c r="E615" s="405"/>
    </row>
    <row r="616" spans="1:5" s="395" customFormat="1" ht="14.15" customHeight="1" x14ac:dyDescent="0.4">
      <c r="A616" s="795" t="s">
        <v>459</v>
      </c>
      <c r="B616" s="800"/>
      <c r="C616" s="800"/>
      <c r="D616" s="800"/>
      <c r="E616" s="405"/>
    </row>
    <row r="617" spans="1:5" s="395" customFormat="1" ht="14.15" customHeight="1" x14ac:dyDescent="0.4">
      <c r="A617" s="799" t="s">
        <v>380</v>
      </c>
      <c r="B617" s="402">
        <v>183953</v>
      </c>
      <c r="C617" s="800">
        <v>187793</v>
      </c>
      <c r="D617" s="800">
        <v>171804</v>
      </c>
      <c r="E617" s="404">
        <v>-15989</v>
      </c>
    </row>
    <row r="618" spans="1:5" s="395" customFormat="1" ht="14.15" customHeight="1" x14ac:dyDescent="0.4">
      <c r="A618" s="799" t="s">
        <v>379</v>
      </c>
      <c r="B618" s="806"/>
      <c r="C618" s="801"/>
      <c r="D618" s="801"/>
      <c r="E618" s="404">
        <v>0</v>
      </c>
    </row>
    <row r="619" spans="1:5" s="395" customFormat="1" ht="14.15" customHeight="1" x14ac:dyDescent="0.4">
      <c r="A619" s="799" t="s">
        <v>378</v>
      </c>
      <c r="B619" s="804">
        <v>51835</v>
      </c>
      <c r="C619" s="801">
        <v>75117.2</v>
      </c>
      <c r="D619" s="801">
        <v>65285</v>
      </c>
      <c r="E619" s="404">
        <v>-9832.1999999999971</v>
      </c>
    </row>
    <row r="620" spans="1:5" s="395" customFormat="1" ht="14.15" customHeight="1" x14ac:dyDescent="0.4">
      <c r="A620" s="797" t="s">
        <v>87</v>
      </c>
      <c r="B620" s="796">
        <v>235788</v>
      </c>
      <c r="C620" s="796">
        <v>262910.2</v>
      </c>
      <c r="D620" s="796">
        <v>237089</v>
      </c>
      <c r="E620" s="403">
        <v>-25821.199999999997</v>
      </c>
    </row>
    <row r="621" spans="1:5" s="395" customFormat="1" ht="14.15" customHeight="1" x14ac:dyDescent="0.4">
      <c r="A621" s="799" t="s">
        <v>88</v>
      </c>
      <c r="B621" s="801"/>
      <c r="C621" s="801"/>
      <c r="D621" s="801"/>
      <c r="E621" s="404">
        <v>0</v>
      </c>
    </row>
    <row r="622" spans="1:5" s="395" customFormat="1" ht="14.15" customHeight="1" x14ac:dyDescent="0.4">
      <c r="A622" s="799" t="s">
        <v>89</v>
      </c>
      <c r="B622" s="801"/>
      <c r="C622" s="801">
        <v>0</v>
      </c>
      <c r="D622" s="801">
        <v>0</v>
      </c>
      <c r="E622" s="404">
        <v>0</v>
      </c>
    </row>
    <row r="623" spans="1:5" s="395" customFormat="1" ht="14.15" customHeight="1" x14ac:dyDescent="0.4">
      <c r="A623" s="799" t="s">
        <v>90</v>
      </c>
      <c r="B623" s="801"/>
      <c r="C623" s="801">
        <v>0</v>
      </c>
      <c r="D623" s="801">
        <v>0</v>
      </c>
      <c r="E623" s="404">
        <v>0</v>
      </c>
    </row>
    <row r="624" spans="1:5" s="395" customFormat="1" ht="14.15" customHeight="1" x14ac:dyDescent="0.4">
      <c r="A624" s="797" t="s">
        <v>377</v>
      </c>
      <c r="B624" s="796">
        <v>0</v>
      </c>
      <c r="C624" s="796">
        <v>0</v>
      </c>
      <c r="D624" s="796">
        <v>0</v>
      </c>
      <c r="E624" s="403">
        <v>0</v>
      </c>
    </row>
    <row r="625" spans="1:5" s="395" customFormat="1" ht="14.15" customHeight="1" x14ac:dyDescent="0.4">
      <c r="A625" s="799" t="s">
        <v>92</v>
      </c>
      <c r="B625" s="800"/>
      <c r="C625" s="800"/>
      <c r="D625" s="800"/>
      <c r="E625" s="404">
        <v>0</v>
      </c>
    </row>
    <row r="626" spans="1:5" s="395" customFormat="1" ht="14.15" customHeight="1" x14ac:dyDescent="0.4">
      <c r="A626" s="799" t="s">
        <v>93</v>
      </c>
      <c r="B626" s="800"/>
      <c r="C626" s="800"/>
      <c r="D626" s="800"/>
      <c r="E626" s="404">
        <v>0</v>
      </c>
    </row>
    <row r="627" spans="1:5" s="395" customFormat="1" ht="14.15" customHeight="1" x14ac:dyDescent="0.4">
      <c r="A627" s="799" t="s">
        <v>94</v>
      </c>
      <c r="B627" s="800"/>
      <c r="C627" s="800"/>
      <c r="D627" s="800"/>
      <c r="E627" s="404">
        <v>0</v>
      </c>
    </row>
    <row r="628" spans="1:5" s="395" customFormat="1" ht="14.15" customHeight="1" x14ac:dyDescent="0.4">
      <c r="A628" s="799" t="s">
        <v>95</v>
      </c>
      <c r="B628" s="800"/>
      <c r="C628" s="800"/>
      <c r="D628" s="800"/>
      <c r="E628" s="404">
        <v>0</v>
      </c>
    </row>
    <row r="629" spans="1:5" s="395" customFormat="1" ht="14.15" customHeight="1" x14ac:dyDescent="0.4">
      <c r="A629" s="797" t="s">
        <v>96</v>
      </c>
      <c r="B629" s="796">
        <v>0</v>
      </c>
      <c r="C629" s="796">
        <v>0</v>
      </c>
      <c r="D629" s="796">
        <v>0</v>
      </c>
      <c r="E629" s="403">
        <v>0</v>
      </c>
    </row>
    <row r="630" spans="1:5" s="395" customFormat="1" ht="14.15" customHeight="1" x14ac:dyDescent="0.4">
      <c r="A630" s="799" t="s">
        <v>97</v>
      </c>
      <c r="B630" s="804">
        <v>0</v>
      </c>
      <c r="C630" s="801">
        <v>50000</v>
      </c>
      <c r="D630" s="801">
        <v>0</v>
      </c>
      <c r="E630" s="404">
        <v>-50000</v>
      </c>
    </row>
    <row r="631" spans="1:5" s="395" customFormat="1" ht="14.15" customHeight="1" x14ac:dyDescent="0.4">
      <c r="A631" s="799" t="s">
        <v>98</v>
      </c>
      <c r="B631" s="801">
        <v>0</v>
      </c>
      <c r="C631" s="801"/>
      <c r="D631" s="801"/>
      <c r="E631" s="404">
        <v>0</v>
      </c>
    </row>
    <row r="632" spans="1:5" s="395" customFormat="1" ht="14.15" customHeight="1" x14ac:dyDescent="0.4">
      <c r="A632" s="799" t="s">
        <v>99</v>
      </c>
      <c r="B632" s="801"/>
      <c r="C632" s="801"/>
      <c r="D632" s="801"/>
      <c r="E632" s="404">
        <v>0</v>
      </c>
    </row>
    <row r="633" spans="1:5" s="395" customFormat="1" ht="14.15" customHeight="1" x14ac:dyDescent="0.4">
      <c r="A633" s="797" t="s">
        <v>100</v>
      </c>
      <c r="B633" s="796">
        <v>0</v>
      </c>
      <c r="C633" s="796">
        <v>50000</v>
      </c>
      <c r="D633" s="796">
        <v>0</v>
      </c>
      <c r="E633" s="403">
        <v>-50000</v>
      </c>
    </row>
    <row r="634" spans="1:5" s="395" customFormat="1" ht="14.15" customHeight="1" x14ac:dyDescent="0.4">
      <c r="A634" s="798" t="s">
        <v>458</v>
      </c>
      <c r="B634" s="796">
        <v>235788</v>
      </c>
      <c r="C634" s="796">
        <v>312910.2</v>
      </c>
      <c r="D634" s="796">
        <v>237089</v>
      </c>
      <c r="E634" s="403">
        <v>-75821.2</v>
      </c>
    </row>
    <row r="635" spans="1:5" s="395" customFormat="1" ht="14.15" customHeight="1" x14ac:dyDescent="0.4">
      <c r="A635" s="798"/>
      <c r="B635" s="796"/>
      <c r="C635" s="796"/>
      <c r="D635" s="796"/>
      <c r="E635" s="403"/>
    </row>
    <row r="636" spans="1:5" s="395" customFormat="1" ht="14.15" customHeight="1" x14ac:dyDescent="0.4">
      <c r="A636" s="797" t="s">
        <v>33</v>
      </c>
      <c r="B636" s="796"/>
      <c r="C636" s="796"/>
      <c r="D636" s="796"/>
      <c r="E636" s="405"/>
    </row>
    <row r="637" spans="1:5" s="395" customFormat="1" ht="14.15" customHeight="1" x14ac:dyDescent="0.4">
      <c r="A637" s="797" t="s">
        <v>813</v>
      </c>
      <c r="B637" s="800"/>
      <c r="C637" s="800"/>
      <c r="D637" s="800"/>
      <c r="E637" s="405"/>
    </row>
    <row r="638" spans="1:5" s="395" customFormat="1" ht="14.15" customHeight="1" x14ac:dyDescent="0.4">
      <c r="A638" s="795" t="s">
        <v>814</v>
      </c>
      <c r="B638" s="800"/>
      <c r="C638" s="800"/>
      <c r="D638" s="800"/>
      <c r="E638" s="405"/>
    </row>
    <row r="639" spans="1:5" s="395" customFormat="1" ht="14.15" customHeight="1" x14ac:dyDescent="0.4">
      <c r="A639" s="799" t="s">
        <v>380</v>
      </c>
      <c r="B639" s="402">
        <v>40341</v>
      </c>
      <c r="C639" s="800">
        <v>32560</v>
      </c>
      <c r="D639" s="800">
        <v>32560</v>
      </c>
      <c r="E639" s="404">
        <v>0</v>
      </c>
    </row>
    <row r="640" spans="1:5" s="395" customFormat="1" ht="14.15" customHeight="1" x14ac:dyDescent="0.4">
      <c r="A640" s="799" t="s">
        <v>379</v>
      </c>
      <c r="B640" s="806"/>
      <c r="C640" s="801"/>
      <c r="D640" s="801"/>
      <c r="E640" s="404">
        <v>0</v>
      </c>
    </row>
    <row r="641" spans="1:5" s="395" customFormat="1" ht="14.15" customHeight="1" x14ac:dyDescent="0.4">
      <c r="A641" s="799" t="s">
        <v>378</v>
      </c>
      <c r="B641" s="804">
        <v>13364</v>
      </c>
      <c r="C641" s="801">
        <v>13024</v>
      </c>
      <c r="D641" s="801">
        <v>13024</v>
      </c>
      <c r="E641" s="404">
        <v>0</v>
      </c>
    </row>
    <row r="642" spans="1:5" s="395" customFormat="1" ht="14.15" customHeight="1" x14ac:dyDescent="0.4">
      <c r="A642" s="797" t="s">
        <v>87</v>
      </c>
      <c r="B642" s="796">
        <v>53705</v>
      </c>
      <c r="C642" s="796">
        <v>45584</v>
      </c>
      <c r="D642" s="796">
        <v>45584</v>
      </c>
      <c r="E642" s="403">
        <v>0</v>
      </c>
    </row>
    <row r="643" spans="1:5" s="395" customFormat="1" ht="14.15" customHeight="1" x14ac:dyDescent="0.4">
      <c r="A643" s="799" t="s">
        <v>88</v>
      </c>
      <c r="B643" s="801"/>
      <c r="C643" s="801"/>
      <c r="D643" s="801"/>
      <c r="E643" s="404">
        <v>0</v>
      </c>
    </row>
    <row r="644" spans="1:5" s="395" customFormat="1" ht="14.15" customHeight="1" x14ac:dyDescent="0.4">
      <c r="A644" s="799" t="s">
        <v>89</v>
      </c>
      <c r="B644" s="801"/>
      <c r="C644" s="801">
        <v>0</v>
      </c>
      <c r="D644" s="801">
        <v>0</v>
      </c>
      <c r="E644" s="404">
        <v>0</v>
      </c>
    </row>
    <row r="645" spans="1:5" s="395" customFormat="1" ht="14.15" customHeight="1" x14ac:dyDescent="0.4">
      <c r="A645" s="799" t="s">
        <v>90</v>
      </c>
      <c r="B645" s="801"/>
      <c r="C645" s="801">
        <v>0</v>
      </c>
      <c r="D645" s="801">
        <v>0</v>
      </c>
      <c r="E645" s="404">
        <v>0</v>
      </c>
    </row>
    <row r="646" spans="1:5" s="395" customFormat="1" ht="14.15" customHeight="1" x14ac:dyDescent="0.4">
      <c r="A646" s="797" t="s">
        <v>377</v>
      </c>
      <c r="B646" s="796">
        <v>0</v>
      </c>
      <c r="C646" s="796">
        <v>0</v>
      </c>
      <c r="D646" s="796">
        <v>0</v>
      </c>
      <c r="E646" s="403">
        <v>0</v>
      </c>
    </row>
    <row r="647" spans="1:5" s="395" customFormat="1" ht="14.15" customHeight="1" x14ac:dyDescent="0.4">
      <c r="A647" s="799" t="s">
        <v>92</v>
      </c>
      <c r="B647" s="800"/>
      <c r="C647" s="800"/>
      <c r="D647" s="800"/>
      <c r="E647" s="404">
        <v>0</v>
      </c>
    </row>
    <row r="648" spans="1:5" s="395" customFormat="1" ht="14.15" customHeight="1" x14ac:dyDescent="0.4">
      <c r="A648" s="799" t="s">
        <v>93</v>
      </c>
      <c r="B648" s="800"/>
      <c r="C648" s="800"/>
      <c r="D648" s="800"/>
      <c r="E648" s="404">
        <v>0</v>
      </c>
    </row>
    <row r="649" spans="1:5" s="395" customFormat="1" ht="14.15" customHeight="1" x14ac:dyDescent="0.4">
      <c r="A649" s="799" t="s">
        <v>94</v>
      </c>
      <c r="B649" s="800"/>
      <c r="C649" s="800"/>
      <c r="D649" s="800"/>
      <c r="E649" s="404">
        <v>0</v>
      </c>
    </row>
    <row r="650" spans="1:5" s="395" customFormat="1" ht="14.15" customHeight="1" x14ac:dyDescent="0.4">
      <c r="A650" s="799" t="s">
        <v>95</v>
      </c>
      <c r="B650" s="800"/>
      <c r="C650" s="800"/>
      <c r="D650" s="800"/>
      <c r="E650" s="404">
        <v>0</v>
      </c>
    </row>
    <row r="651" spans="1:5" s="395" customFormat="1" ht="14.15" customHeight="1" x14ac:dyDescent="0.4">
      <c r="A651" s="797" t="s">
        <v>96</v>
      </c>
      <c r="B651" s="796">
        <v>0</v>
      </c>
      <c r="C651" s="796">
        <v>0</v>
      </c>
      <c r="D651" s="796">
        <v>0</v>
      </c>
      <c r="E651" s="403">
        <v>0</v>
      </c>
    </row>
    <row r="652" spans="1:5" s="395" customFormat="1" ht="14.15" customHeight="1" x14ac:dyDescent="0.4">
      <c r="A652" s="799" t="s">
        <v>97</v>
      </c>
      <c r="B652" s="800"/>
      <c r="C652" s="800"/>
      <c r="D652" s="800"/>
      <c r="E652" s="404">
        <v>0</v>
      </c>
    </row>
    <row r="653" spans="1:5" s="395" customFormat="1" ht="14.15" customHeight="1" x14ac:dyDescent="0.4">
      <c r="A653" s="799" t="s">
        <v>98</v>
      </c>
      <c r="B653" s="800"/>
      <c r="C653" s="800"/>
      <c r="D653" s="800"/>
      <c r="E653" s="404">
        <v>0</v>
      </c>
    </row>
    <row r="654" spans="1:5" s="395" customFormat="1" ht="14.15" customHeight="1" x14ac:dyDescent="0.4">
      <c r="A654" s="799" t="s">
        <v>99</v>
      </c>
      <c r="B654" s="800"/>
      <c r="C654" s="800"/>
      <c r="D654" s="800"/>
      <c r="E654" s="404">
        <v>0</v>
      </c>
    </row>
    <row r="655" spans="1:5" s="395" customFormat="1" ht="14.15" customHeight="1" x14ac:dyDescent="0.4">
      <c r="A655" s="797" t="s">
        <v>100</v>
      </c>
      <c r="B655" s="796">
        <v>0</v>
      </c>
      <c r="C655" s="796">
        <v>0</v>
      </c>
      <c r="D655" s="796">
        <v>0</v>
      </c>
      <c r="E655" s="403">
        <v>0</v>
      </c>
    </row>
    <row r="656" spans="1:5" s="395" customFormat="1" ht="14.15" customHeight="1" x14ac:dyDescent="0.4">
      <c r="A656" s="798" t="s">
        <v>778</v>
      </c>
      <c r="B656" s="796">
        <v>53705</v>
      </c>
      <c r="C656" s="796">
        <v>45584</v>
      </c>
      <c r="D656" s="796">
        <v>45584</v>
      </c>
      <c r="E656" s="403">
        <v>0</v>
      </c>
    </row>
    <row r="657" spans="1:5" s="395" customFormat="1" ht="14.15" customHeight="1" x14ac:dyDescent="0.4">
      <c r="A657" s="799"/>
      <c r="B657" s="800"/>
      <c r="C657" s="800"/>
      <c r="D657" s="800"/>
      <c r="E657" s="405"/>
    </row>
    <row r="658" spans="1:5" s="395" customFormat="1" ht="14.15" customHeight="1" x14ac:dyDescent="0.4">
      <c r="A658" s="797" t="s">
        <v>457</v>
      </c>
      <c r="B658" s="800"/>
      <c r="C658" s="800"/>
      <c r="D658" s="800"/>
      <c r="E658" s="405"/>
    </row>
    <row r="659" spans="1:5" s="395" customFormat="1" ht="14.15" customHeight="1" x14ac:dyDescent="0.4">
      <c r="A659" s="795" t="s">
        <v>456</v>
      </c>
      <c r="B659" s="800"/>
      <c r="C659" s="800"/>
      <c r="D659" s="800"/>
      <c r="E659" s="405"/>
    </row>
    <row r="660" spans="1:5" s="395" customFormat="1" ht="14.15" customHeight="1" x14ac:dyDescent="0.4">
      <c r="A660" s="799" t="s">
        <v>380</v>
      </c>
      <c r="B660" s="402">
        <v>42135</v>
      </c>
      <c r="C660" s="800">
        <v>44300</v>
      </c>
      <c r="D660" s="800">
        <v>46350</v>
      </c>
      <c r="E660" s="404">
        <v>2050</v>
      </c>
    </row>
    <row r="661" spans="1:5" s="395" customFormat="1" ht="14.15" customHeight="1" x14ac:dyDescent="0.4">
      <c r="A661" s="799" t="s">
        <v>379</v>
      </c>
      <c r="B661" s="806"/>
      <c r="C661" s="801"/>
      <c r="D661" s="801"/>
      <c r="E661" s="404">
        <v>0</v>
      </c>
    </row>
    <row r="662" spans="1:5" s="395" customFormat="1" ht="14.15" customHeight="1" x14ac:dyDescent="0.4">
      <c r="A662" s="799" t="s">
        <v>378</v>
      </c>
      <c r="B662" s="804">
        <v>13648</v>
      </c>
      <c r="C662" s="801">
        <v>17720</v>
      </c>
      <c r="D662" s="801">
        <v>16971</v>
      </c>
      <c r="E662" s="404">
        <v>-749</v>
      </c>
    </row>
    <row r="663" spans="1:5" s="395" customFormat="1" ht="14.15" customHeight="1" x14ac:dyDescent="0.4">
      <c r="A663" s="797" t="s">
        <v>87</v>
      </c>
      <c r="B663" s="796">
        <v>55783</v>
      </c>
      <c r="C663" s="796">
        <v>62020</v>
      </c>
      <c r="D663" s="796">
        <v>63321</v>
      </c>
      <c r="E663" s="403">
        <v>1301</v>
      </c>
    </row>
    <row r="664" spans="1:5" s="395" customFormat="1" ht="14.15" customHeight="1" x14ac:dyDescent="0.4">
      <c r="A664" s="799" t="s">
        <v>88</v>
      </c>
      <c r="B664" s="801"/>
      <c r="C664" s="801"/>
      <c r="D664" s="801"/>
      <c r="E664" s="404">
        <v>0</v>
      </c>
    </row>
    <row r="665" spans="1:5" s="395" customFormat="1" ht="14.15" customHeight="1" x14ac:dyDescent="0.4">
      <c r="A665" s="799" t="s">
        <v>89</v>
      </c>
      <c r="B665" s="801"/>
      <c r="C665" s="801">
        <v>0</v>
      </c>
      <c r="D665" s="801">
        <v>0</v>
      </c>
      <c r="E665" s="404">
        <v>0</v>
      </c>
    </row>
    <row r="666" spans="1:5" s="395" customFormat="1" ht="14.15" customHeight="1" x14ac:dyDescent="0.4">
      <c r="A666" s="799" t="s">
        <v>90</v>
      </c>
      <c r="B666" s="801"/>
      <c r="C666" s="801">
        <v>0</v>
      </c>
      <c r="D666" s="801">
        <v>0</v>
      </c>
      <c r="E666" s="404">
        <v>0</v>
      </c>
    </row>
    <row r="667" spans="1:5" s="395" customFormat="1" ht="14.15" customHeight="1" x14ac:dyDescent="0.4">
      <c r="A667" s="797" t="s">
        <v>377</v>
      </c>
      <c r="B667" s="796">
        <v>0</v>
      </c>
      <c r="C667" s="796">
        <v>0</v>
      </c>
      <c r="D667" s="796">
        <v>0</v>
      </c>
      <c r="E667" s="403">
        <v>0</v>
      </c>
    </row>
    <row r="668" spans="1:5" s="395" customFormat="1" ht="14.15" customHeight="1" x14ac:dyDescent="0.4">
      <c r="A668" s="799" t="s">
        <v>92</v>
      </c>
      <c r="B668" s="800"/>
      <c r="C668" s="800"/>
      <c r="D668" s="800"/>
      <c r="E668" s="404">
        <v>0</v>
      </c>
    </row>
    <row r="669" spans="1:5" s="395" customFormat="1" ht="14.15" customHeight="1" x14ac:dyDescent="0.4">
      <c r="A669" s="799" t="s">
        <v>93</v>
      </c>
      <c r="B669" s="800"/>
      <c r="C669" s="800"/>
      <c r="D669" s="800"/>
      <c r="E669" s="404">
        <v>0</v>
      </c>
    </row>
    <row r="670" spans="1:5" s="395" customFormat="1" ht="14.15" customHeight="1" x14ac:dyDescent="0.4">
      <c r="A670" s="799" t="s">
        <v>94</v>
      </c>
      <c r="B670" s="800"/>
      <c r="C670" s="800"/>
      <c r="D670" s="800"/>
      <c r="E670" s="404">
        <v>0</v>
      </c>
    </row>
    <row r="671" spans="1:5" s="395" customFormat="1" ht="14.15" customHeight="1" x14ac:dyDescent="0.4">
      <c r="A671" s="799" t="s">
        <v>95</v>
      </c>
      <c r="B671" s="800"/>
      <c r="C671" s="800"/>
      <c r="D671" s="800"/>
      <c r="E671" s="404">
        <v>0</v>
      </c>
    </row>
    <row r="672" spans="1:5" s="395" customFormat="1" ht="14.15" customHeight="1" x14ac:dyDescent="0.4">
      <c r="A672" s="797" t="s">
        <v>96</v>
      </c>
      <c r="B672" s="796">
        <v>0</v>
      </c>
      <c r="C672" s="796">
        <v>0</v>
      </c>
      <c r="D672" s="796">
        <v>0</v>
      </c>
      <c r="E672" s="403">
        <v>0</v>
      </c>
    </row>
    <row r="673" spans="1:25" s="395" customFormat="1" ht="14.15" customHeight="1" x14ac:dyDescent="0.4">
      <c r="A673" s="799" t="s">
        <v>97</v>
      </c>
      <c r="B673" s="800"/>
      <c r="C673" s="800"/>
      <c r="D673" s="800"/>
      <c r="E673" s="404">
        <v>0</v>
      </c>
    </row>
    <row r="674" spans="1:25" s="395" customFormat="1" ht="14.15" customHeight="1" x14ac:dyDescent="0.4">
      <c r="A674" s="799" t="s">
        <v>98</v>
      </c>
      <c r="B674" s="800"/>
      <c r="C674" s="800"/>
      <c r="D674" s="800"/>
      <c r="E674" s="404">
        <v>0</v>
      </c>
    </row>
    <row r="675" spans="1:25" s="395" customFormat="1" ht="14.15" customHeight="1" x14ac:dyDescent="0.4">
      <c r="A675" s="799" t="s">
        <v>99</v>
      </c>
      <c r="B675" s="800"/>
      <c r="C675" s="800"/>
      <c r="D675" s="800"/>
      <c r="E675" s="404">
        <v>0</v>
      </c>
    </row>
    <row r="676" spans="1:25" s="395" customFormat="1" ht="14.15" customHeight="1" x14ac:dyDescent="0.4">
      <c r="A676" s="797" t="s">
        <v>100</v>
      </c>
      <c r="B676" s="796">
        <v>0</v>
      </c>
      <c r="C676" s="796">
        <v>0</v>
      </c>
      <c r="D676" s="796">
        <v>0</v>
      </c>
      <c r="E676" s="403">
        <v>0</v>
      </c>
    </row>
    <row r="677" spans="1:25" s="395" customFormat="1" ht="14.15" customHeight="1" x14ac:dyDescent="0.4">
      <c r="A677" s="797" t="s">
        <v>815</v>
      </c>
      <c r="B677" s="796">
        <v>55783</v>
      </c>
      <c r="C677" s="796">
        <v>62020</v>
      </c>
      <c r="D677" s="796">
        <v>63321</v>
      </c>
      <c r="E677" s="403">
        <v>1301</v>
      </c>
    </row>
    <row r="678" spans="1:25" s="395" customFormat="1" ht="14.15" customHeight="1" x14ac:dyDescent="0.4">
      <c r="A678" s="799"/>
      <c r="B678" s="800"/>
      <c r="C678" s="800"/>
      <c r="D678" s="800"/>
      <c r="E678" s="405"/>
    </row>
    <row r="679" spans="1:25" s="395" customFormat="1" ht="14.15" customHeight="1" x14ac:dyDescent="0.4">
      <c r="A679" s="795" t="s">
        <v>449</v>
      </c>
      <c r="B679" s="796"/>
      <c r="C679" s="796"/>
      <c r="D679" s="796"/>
      <c r="E679" s="403"/>
      <c r="F679" s="394"/>
      <c r="G679" s="394"/>
      <c r="H679" s="394"/>
      <c r="I679" s="394"/>
      <c r="J679" s="394"/>
      <c r="K679" s="394"/>
      <c r="L679" s="394"/>
      <c r="M679" s="394"/>
      <c r="N679" s="394"/>
      <c r="O679" s="394"/>
      <c r="P679" s="394"/>
      <c r="Q679" s="394"/>
      <c r="R679" s="394"/>
      <c r="S679" s="394"/>
      <c r="T679" s="394"/>
      <c r="U679" s="394"/>
      <c r="V679" s="394"/>
      <c r="W679" s="394"/>
      <c r="X679" s="394"/>
      <c r="Y679" s="394"/>
    </row>
    <row r="680" spans="1:25" s="395" customFormat="1" ht="14.15" customHeight="1" x14ac:dyDescent="0.4">
      <c r="A680" s="797" t="s">
        <v>816</v>
      </c>
      <c r="B680" s="800"/>
      <c r="C680" s="800"/>
      <c r="D680" s="800"/>
      <c r="E680" s="405"/>
      <c r="F680" s="394"/>
      <c r="G680" s="394"/>
      <c r="H680" s="394"/>
      <c r="I680" s="394"/>
      <c r="J680" s="394"/>
      <c r="K680" s="394"/>
      <c r="L680" s="394"/>
      <c r="M680" s="394"/>
      <c r="N680" s="394"/>
      <c r="O680" s="394"/>
      <c r="P680" s="394"/>
      <c r="Q680" s="394"/>
      <c r="R680" s="394"/>
      <c r="S680" s="394"/>
      <c r="T680" s="394"/>
      <c r="U680" s="394"/>
      <c r="V680" s="394"/>
      <c r="W680" s="394"/>
      <c r="X680" s="394"/>
      <c r="Y680" s="394"/>
    </row>
    <row r="681" spans="1:25" s="395" customFormat="1" ht="14.15" customHeight="1" x14ac:dyDescent="0.4">
      <c r="A681" s="795" t="s">
        <v>395</v>
      </c>
      <c r="B681" s="800"/>
      <c r="C681" s="800"/>
      <c r="D681" s="800"/>
      <c r="E681" s="405"/>
      <c r="F681" s="394"/>
      <c r="G681" s="394"/>
      <c r="H681" s="394"/>
      <c r="I681" s="394"/>
      <c r="J681" s="394"/>
      <c r="K681" s="394"/>
      <c r="L681" s="394"/>
      <c r="M681" s="394"/>
      <c r="N681" s="394"/>
      <c r="O681" s="394"/>
      <c r="P681" s="394"/>
      <c r="Q681" s="394"/>
      <c r="R681" s="394"/>
      <c r="S681" s="394"/>
      <c r="T681" s="394"/>
      <c r="U681" s="394"/>
      <c r="V681" s="394"/>
      <c r="W681" s="394"/>
      <c r="X681" s="394"/>
      <c r="Y681" s="394"/>
    </row>
    <row r="682" spans="1:25" s="395" customFormat="1" ht="14.15" customHeight="1" x14ac:dyDescent="0.4">
      <c r="A682" s="799" t="s">
        <v>380</v>
      </c>
      <c r="B682" s="402">
        <v>267645</v>
      </c>
      <c r="C682" s="800">
        <v>270000</v>
      </c>
      <c r="D682" s="800">
        <v>206365</v>
      </c>
      <c r="E682" s="404">
        <v>-63635</v>
      </c>
      <c r="F682" s="394"/>
      <c r="G682" s="394"/>
      <c r="H682" s="394"/>
      <c r="I682" s="394"/>
      <c r="J682" s="394"/>
      <c r="K682" s="394"/>
      <c r="L682" s="394"/>
      <c r="M682" s="394"/>
      <c r="N682" s="394"/>
      <c r="O682" s="394"/>
      <c r="P682" s="394"/>
      <c r="Q682" s="394"/>
      <c r="R682" s="394"/>
      <c r="S682" s="394"/>
      <c r="T682" s="394"/>
      <c r="U682" s="394"/>
      <c r="V682" s="394"/>
      <c r="W682" s="394"/>
      <c r="X682" s="394"/>
      <c r="Y682" s="394"/>
    </row>
    <row r="683" spans="1:25" s="395" customFormat="1" ht="14.15" customHeight="1" x14ac:dyDescent="0.4">
      <c r="A683" s="799" t="s">
        <v>379</v>
      </c>
      <c r="B683" s="806"/>
      <c r="C683" s="801"/>
      <c r="D683" s="801"/>
      <c r="E683" s="404">
        <v>0</v>
      </c>
      <c r="F683" s="394"/>
      <c r="G683" s="394"/>
      <c r="H683" s="394"/>
      <c r="I683" s="394"/>
      <c r="J683" s="394"/>
      <c r="K683" s="394"/>
      <c r="L683" s="394"/>
      <c r="M683" s="394"/>
      <c r="N683" s="394"/>
      <c r="O683" s="394"/>
      <c r="P683" s="394"/>
      <c r="Q683" s="394"/>
      <c r="R683" s="394"/>
      <c r="S683" s="394"/>
      <c r="T683" s="394"/>
      <c r="U683" s="394"/>
      <c r="V683" s="394"/>
      <c r="W683" s="394"/>
      <c r="X683" s="394"/>
      <c r="Y683" s="394"/>
    </row>
    <row r="684" spans="1:25" s="395" customFormat="1" ht="14.15" customHeight="1" x14ac:dyDescent="0.4">
      <c r="A684" s="799" t="s">
        <v>378</v>
      </c>
      <c r="B684" s="804">
        <v>84004</v>
      </c>
      <c r="C684" s="801">
        <v>108000</v>
      </c>
      <c r="D684" s="801">
        <v>78419</v>
      </c>
      <c r="E684" s="404">
        <v>-29581</v>
      </c>
      <c r="F684" s="394"/>
      <c r="G684" s="394"/>
      <c r="H684" s="394"/>
      <c r="I684" s="394"/>
      <c r="J684" s="394"/>
      <c r="K684" s="394"/>
      <c r="L684" s="394"/>
      <c r="M684" s="394"/>
      <c r="N684" s="394"/>
      <c r="O684" s="394"/>
      <c r="P684" s="394"/>
      <c r="Q684" s="394"/>
      <c r="R684" s="394"/>
      <c r="S684" s="394"/>
      <c r="T684" s="394"/>
      <c r="U684" s="394"/>
      <c r="V684" s="394"/>
      <c r="W684" s="394"/>
      <c r="X684" s="394"/>
      <c r="Y684" s="394"/>
    </row>
    <row r="685" spans="1:25" s="395" customFormat="1" ht="14.15" customHeight="1" x14ac:dyDescent="0.4">
      <c r="A685" s="797" t="s">
        <v>87</v>
      </c>
      <c r="B685" s="796">
        <v>351649</v>
      </c>
      <c r="C685" s="796">
        <v>378000</v>
      </c>
      <c r="D685" s="796">
        <v>284784</v>
      </c>
      <c r="E685" s="403">
        <v>-93216</v>
      </c>
      <c r="F685" s="394"/>
      <c r="G685" s="394"/>
      <c r="H685" s="394"/>
      <c r="I685" s="394"/>
      <c r="J685" s="394"/>
      <c r="K685" s="394"/>
      <c r="L685" s="394"/>
      <c r="M685" s="394"/>
      <c r="N685" s="394"/>
      <c r="O685" s="394"/>
      <c r="P685" s="394"/>
      <c r="Q685" s="394"/>
      <c r="R685" s="394"/>
      <c r="S685" s="394"/>
      <c r="T685" s="394"/>
      <c r="U685" s="394"/>
      <c r="V685" s="394"/>
      <c r="W685" s="394"/>
      <c r="X685" s="394"/>
      <c r="Y685" s="394"/>
    </row>
    <row r="686" spans="1:25" s="395" customFormat="1" ht="14.15" customHeight="1" x14ac:dyDescent="0.4">
      <c r="A686" s="799" t="s">
        <v>88</v>
      </c>
      <c r="B686" s="801">
        <v>4008</v>
      </c>
      <c r="C686" s="801">
        <v>15000</v>
      </c>
      <c r="D686" s="801">
        <v>0</v>
      </c>
      <c r="E686" s="404">
        <v>-15000</v>
      </c>
      <c r="F686" s="394"/>
      <c r="G686" s="394"/>
      <c r="H686" s="394"/>
      <c r="I686" s="394"/>
      <c r="J686" s="394"/>
      <c r="K686" s="394"/>
      <c r="L686" s="394"/>
      <c r="M686" s="394"/>
      <c r="N686" s="394"/>
      <c r="O686" s="394"/>
      <c r="P686" s="394"/>
      <c r="Q686" s="394"/>
      <c r="R686" s="394"/>
      <c r="S686" s="394"/>
      <c r="T686" s="394"/>
      <c r="U686" s="394"/>
      <c r="V686" s="394"/>
      <c r="W686" s="394"/>
      <c r="X686" s="394"/>
      <c r="Y686" s="394"/>
    </row>
    <row r="687" spans="1:25" s="395" customFormat="1" ht="14.15" customHeight="1" x14ac:dyDescent="0.4">
      <c r="A687" s="799" t="s">
        <v>89</v>
      </c>
      <c r="B687" s="801">
        <v>34817</v>
      </c>
      <c r="C687" s="801">
        <v>0</v>
      </c>
      <c r="D687" s="801">
        <v>0</v>
      </c>
      <c r="E687" s="404">
        <v>0</v>
      </c>
      <c r="F687" s="394"/>
      <c r="G687" s="394"/>
      <c r="H687" s="394"/>
      <c r="I687" s="394"/>
      <c r="J687" s="394"/>
      <c r="K687" s="394"/>
      <c r="L687" s="394"/>
      <c r="M687" s="394"/>
      <c r="N687" s="394"/>
      <c r="O687" s="394"/>
      <c r="P687" s="394"/>
      <c r="Q687" s="394"/>
      <c r="R687" s="394"/>
      <c r="S687" s="394"/>
      <c r="T687" s="394"/>
      <c r="U687" s="394"/>
      <c r="V687" s="394"/>
      <c r="W687" s="394"/>
      <c r="X687" s="394"/>
      <c r="Y687" s="394"/>
    </row>
    <row r="688" spans="1:25" s="395" customFormat="1" ht="14.15" customHeight="1" x14ac:dyDescent="0.4">
      <c r="A688" s="799" t="s">
        <v>90</v>
      </c>
      <c r="B688" s="801">
        <v>1891</v>
      </c>
      <c r="C688" s="801">
        <v>0</v>
      </c>
      <c r="D688" s="801">
        <v>0</v>
      </c>
      <c r="E688" s="404">
        <v>0</v>
      </c>
      <c r="F688" s="394"/>
      <c r="G688" s="394"/>
      <c r="H688" s="394"/>
      <c r="I688" s="394"/>
      <c r="J688" s="394"/>
      <c r="K688" s="394"/>
      <c r="L688" s="394"/>
      <c r="M688" s="394"/>
      <c r="N688" s="394"/>
      <c r="O688" s="394"/>
      <c r="P688" s="394"/>
      <c r="Q688" s="394"/>
      <c r="R688" s="394"/>
      <c r="S688" s="394"/>
      <c r="T688" s="394"/>
      <c r="U688" s="394"/>
      <c r="V688" s="394"/>
      <c r="W688" s="394"/>
      <c r="X688" s="394"/>
      <c r="Y688" s="394"/>
    </row>
    <row r="689" spans="1:25" s="395" customFormat="1" ht="14.15" customHeight="1" x14ac:dyDescent="0.4">
      <c r="A689" s="797" t="s">
        <v>377</v>
      </c>
      <c r="B689" s="796">
        <v>40716</v>
      </c>
      <c r="C689" s="796">
        <v>15000</v>
      </c>
      <c r="D689" s="796">
        <v>0</v>
      </c>
      <c r="E689" s="403">
        <v>-15000</v>
      </c>
      <c r="F689" s="394"/>
      <c r="G689" s="394"/>
      <c r="H689" s="394"/>
      <c r="I689" s="394"/>
      <c r="J689" s="394"/>
      <c r="K689" s="394"/>
      <c r="L689" s="394"/>
      <c r="M689" s="394"/>
      <c r="N689" s="394"/>
      <c r="O689" s="394"/>
      <c r="P689" s="394"/>
      <c r="Q689" s="394"/>
      <c r="R689" s="394"/>
      <c r="S689" s="394"/>
      <c r="T689" s="394"/>
      <c r="U689" s="394"/>
      <c r="V689" s="394"/>
      <c r="W689" s="394"/>
      <c r="X689" s="394"/>
      <c r="Y689" s="394"/>
    </row>
    <row r="690" spans="1:25" s="395" customFormat="1" ht="14.15" customHeight="1" x14ac:dyDescent="0.4">
      <c r="A690" s="799" t="s">
        <v>92</v>
      </c>
      <c r="B690" s="800"/>
      <c r="C690" s="800"/>
      <c r="D690" s="800"/>
      <c r="E690" s="404">
        <v>0</v>
      </c>
      <c r="F690" s="394"/>
      <c r="G690" s="394"/>
      <c r="H690" s="394"/>
      <c r="I690" s="394"/>
      <c r="J690" s="394"/>
      <c r="K690" s="394"/>
      <c r="L690" s="394"/>
      <c r="M690" s="394"/>
      <c r="N690" s="394"/>
      <c r="O690" s="394"/>
      <c r="P690" s="394"/>
      <c r="Q690" s="394"/>
      <c r="R690" s="394"/>
      <c r="S690" s="394"/>
      <c r="T690" s="394"/>
      <c r="U690" s="394"/>
      <c r="V690" s="394"/>
      <c r="W690" s="394"/>
      <c r="X690" s="394"/>
      <c r="Y690" s="394"/>
    </row>
    <row r="691" spans="1:25" s="395" customFormat="1" ht="14.15" customHeight="1" x14ac:dyDescent="0.4">
      <c r="A691" s="799" t="s">
        <v>93</v>
      </c>
      <c r="B691" s="801">
        <v>1754</v>
      </c>
      <c r="C691" s="800"/>
      <c r="D691" s="800"/>
      <c r="E691" s="404">
        <v>0</v>
      </c>
      <c r="F691" s="394"/>
      <c r="G691" s="394"/>
      <c r="H691" s="394"/>
      <c r="I691" s="394"/>
      <c r="J691" s="394"/>
      <c r="K691" s="394"/>
      <c r="L691" s="394"/>
      <c r="M691" s="394"/>
      <c r="N691" s="394"/>
      <c r="O691" s="394"/>
      <c r="P691" s="394"/>
      <c r="Q691" s="394"/>
      <c r="R691" s="394"/>
      <c r="S691" s="394"/>
      <c r="T691" s="394"/>
      <c r="U691" s="394"/>
      <c r="V691" s="394"/>
      <c r="W691" s="394"/>
      <c r="X691" s="394"/>
      <c r="Y691" s="394"/>
    </row>
    <row r="692" spans="1:25" s="395" customFormat="1" ht="14.15" customHeight="1" x14ac:dyDescent="0.4">
      <c r="A692" s="799" t="s">
        <v>94</v>
      </c>
      <c r="B692" s="800"/>
      <c r="C692" s="800"/>
      <c r="D692" s="800"/>
      <c r="E692" s="404">
        <v>0</v>
      </c>
    </row>
    <row r="693" spans="1:25" s="395" customFormat="1" ht="14.15" customHeight="1" x14ac:dyDescent="0.4">
      <c r="A693" s="799" t="s">
        <v>95</v>
      </c>
      <c r="B693" s="800"/>
      <c r="C693" s="800"/>
      <c r="D693" s="800"/>
      <c r="E693" s="404">
        <v>0</v>
      </c>
    </row>
    <row r="694" spans="1:25" s="395" customFormat="1" ht="14.15" customHeight="1" x14ac:dyDescent="0.4">
      <c r="A694" s="797" t="s">
        <v>96</v>
      </c>
      <c r="B694" s="796">
        <v>1754</v>
      </c>
      <c r="C694" s="796">
        <v>0</v>
      </c>
      <c r="D694" s="796">
        <v>0</v>
      </c>
      <c r="E694" s="403">
        <v>0</v>
      </c>
    </row>
    <row r="695" spans="1:25" s="395" customFormat="1" ht="14.15" customHeight="1" x14ac:dyDescent="0.4">
      <c r="A695" s="799" t="s">
        <v>97</v>
      </c>
      <c r="B695" s="800"/>
      <c r="C695" s="800"/>
      <c r="D695" s="800"/>
      <c r="E695" s="404">
        <v>0</v>
      </c>
    </row>
    <row r="696" spans="1:25" s="395" customFormat="1" ht="14.15" customHeight="1" x14ac:dyDescent="0.4">
      <c r="A696" s="799" t="s">
        <v>98</v>
      </c>
      <c r="B696" s="800"/>
      <c r="C696" s="800"/>
      <c r="D696" s="800"/>
      <c r="E696" s="404">
        <v>0</v>
      </c>
    </row>
    <row r="697" spans="1:25" s="395" customFormat="1" ht="14.15" customHeight="1" x14ac:dyDescent="0.4">
      <c r="A697" s="799" t="s">
        <v>99</v>
      </c>
      <c r="B697" s="800"/>
      <c r="C697" s="800"/>
      <c r="D697" s="800"/>
      <c r="E697" s="404">
        <v>0</v>
      </c>
    </row>
    <row r="698" spans="1:25" s="395" customFormat="1" ht="14.15" customHeight="1" x14ac:dyDescent="0.4">
      <c r="A698" s="797" t="s">
        <v>100</v>
      </c>
      <c r="B698" s="796">
        <v>0</v>
      </c>
      <c r="C698" s="796">
        <v>0</v>
      </c>
      <c r="D698" s="796">
        <v>0</v>
      </c>
      <c r="E698" s="403">
        <v>0</v>
      </c>
    </row>
    <row r="699" spans="1:25" s="395" customFormat="1" ht="14.15" customHeight="1" x14ac:dyDescent="0.4">
      <c r="A699" s="797" t="s">
        <v>817</v>
      </c>
      <c r="B699" s="796">
        <v>394119</v>
      </c>
      <c r="C699" s="796">
        <v>393000</v>
      </c>
      <c r="D699" s="796">
        <v>284784</v>
      </c>
      <c r="E699" s="403">
        <v>-108216</v>
      </c>
    </row>
    <row r="700" spans="1:25" s="395" customFormat="1" ht="14.15" customHeight="1" x14ac:dyDescent="0.4">
      <c r="A700" s="797"/>
      <c r="B700" s="796"/>
      <c r="C700" s="796"/>
      <c r="D700" s="796"/>
      <c r="E700" s="403"/>
    </row>
    <row r="701" spans="1:25" s="395" customFormat="1" ht="14.15" customHeight="1" x14ac:dyDescent="0.4">
      <c r="A701" s="797"/>
      <c r="B701" s="796"/>
      <c r="C701" s="796"/>
      <c r="D701" s="796"/>
      <c r="E701" s="403"/>
    </row>
    <row r="702" spans="1:25" s="395" customFormat="1" ht="14.15" customHeight="1" x14ac:dyDescent="0.4">
      <c r="A702" s="797" t="s">
        <v>448</v>
      </c>
      <c r="B702" s="800"/>
      <c r="C702" s="800"/>
      <c r="D702" s="800"/>
      <c r="E702" s="405"/>
      <c r="F702" s="394"/>
      <c r="G702" s="394"/>
      <c r="H702" s="394"/>
      <c r="I702" s="394"/>
      <c r="J702" s="394"/>
      <c r="K702" s="394"/>
      <c r="L702" s="394"/>
      <c r="M702" s="394"/>
      <c r="N702" s="394"/>
      <c r="O702" s="394"/>
      <c r="P702" s="394"/>
      <c r="Q702" s="394"/>
      <c r="R702" s="394"/>
      <c r="S702" s="394"/>
      <c r="T702" s="394"/>
      <c r="U702" s="394"/>
      <c r="V702" s="394"/>
      <c r="W702" s="394"/>
      <c r="X702" s="394"/>
      <c r="Y702" s="394"/>
    </row>
    <row r="703" spans="1:25" s="395" customFormat="1" ht="14.15" customHeight="1" x14ac:dyDescent="0.4">
      <c r="A703" s="795" t="s">
        <v>447</v>
      </c>
      <c r="B703" s="800"/>
      <c r="C703" s="800"/>
      <c r="D703" s="800"/>
      <c r="E703" s="405"/>
      <c r="F703" s="394"/>
      <c r="G703" s="394"/>
      <c r="H703" s="394"/>
      <c r="I703" s="394"/>
      <c r="J703" s="394"/>
      <c r="K703" s="394"/>
      <c r="L703" s="394"/>
      <c r="M703" s="394"/>
      <c r="N703" s="394"/>
      <c r="O703" s="394"/>
      <c r="P703" s="394"/>
      <c r="Q703" s="394"/>
      <c r="R703" s="394"/>
      <c r="S703" s="394"/>
      <c r="T703" s="394"/>
      <c r="U703" s="394"/>
      <c r="V703" s="394"/>
      <c r="W703" s="394"/>
      <c r="X703" s="394"/>
      <c r="Y703" s="394"/>
    </row>
    <row r="704" spans="1:25" s="395" customFormat="1" ht="14.15" customHeight="1" x14ac:dyDescent="0.4">
      <c r="A704" s="799" t="s">
        <v>380</v>
      </c>
      <c r="B704" s="402">
        <v>136078</v>
      </c>
      <c r="C704" s="800">
        <v>128000</v>
      </c>
      <c r="D704" s="800">
        <v>128000</v>
      </c>
      <c r="E704" s="404">
        <v>0</v>
      </c>
      <c r="F704" s="394"/>
      <c r="G704" s="394"/>
      <c r="H704" s="394"/>
      <c r="I704" s="394"/>
      <c r="J704" s="394"/>
      <c r="K704" s="394"/>
      <c r="L704" s="394"/>
      <c r="M704" s="394"/>
      <c r="N704" s="394"/>
      <c r="O704" s="394"/>
      <c r="P704" s="394"/>
      <c r="Q704" s="394"/>
      <c r="R704" s="394"/>
      <c r="S704" s="394"/>
      <c r="T704" s="394"/>
      <c r="U704" s="394"/>
      <c r="V704" s="394"/>
      <c r="W704" s="394"/>
      <c r="X704" s="394"/>
      <c r="Y704" s="394"/>
    </row>
    <row r="705" spans="1:25" s="395" customFormat="1" ht="14.15" customHeight="1" x14ac:dyDescent="0.4">
      <c r="A705" s="799" t="s">
        <v>379</v>
      </c>
      <c r="B705" s="806"/>
      <c r="C705" s="801"/>
      <c r="D705" s="801"/>
      <c r="E705" s="404">
        <v>0</v>
      </c>
      <c r="F705" s="394"/>
      <c r="G705" s="394"/>
      <c r="H705" s="394"/>
      <c r="I705" s="394"/>
      <c r="J705" s="394"/>
      <c r="K705" s="394"/>
      <c r="L705" s="394"/>
      <c r="M705" s="394"/>
      <c r="N705" s="394"/>
      <c r="O705" s="394"/>
      <c r="P705" s="394"/>
      <c r="Q705" s="394"/>
      <c r="R705" s="394"/>
      <c r="S705" s="394"/>
      <c r="T705" s="394"/>
      <c r="U705" s="394"/>
      <c r="V705" s="394"/>
      <c r="W705" s="394"/>
      <c r="X705" s="394"/>
      <c r="Y705" s="394"/>
    </row>
    <row r="706" spans="1:25" s="395" customFormat="1" ht="14.15" customHeight="1" x14ac:dyDescent="0.4">
      <c r="A706" s="799" t="s">
        <v>378</v>
      </c>
      <c r="B706" s="804">
        <v>41259</v>
      </c>
      <c r="C706" s="801">
        <v>51200</v>
      </c>
      <c r="D706" s="801">
        <v>51200</v>
      </c>
      <c r="E706" s="404">
        <v>0</v>
      </c>
      <c r="F706" s="394"/>
      <c r="G706" s="394"/>
      <c r="H706" s="394"/>
      <c r="I706" s="394"/>
      <c r="J706" s="394"/>
      <c r="K706" s="394"/>
      <c r="L706" s="394"/>
      <c r="M706" s="394"/>
      <c r="N706" s="394"/>
      <c r="O706" s="394"/>
      <c r="P706" s="394"/>
      <c r="Q706" s="394"/>
      <c r="R706" s="394"/>
      <c r="S706" s="394"/>
      <c r="T706" s="394"/>
      <c r="U706" s="394"/>
      <c r="V706" s="394"/>
      <c r="W706" s="394"/>
      <c r="X706" s="394"/>
      <c r="Y706" s="394"/>
    </row>
    <row r="707" spans="1:25" s="395" customFormat="1" ht="14.15" customHeight="1" x14ac:dyDescent="0.4">
      <c r="A707" s="797" t="s">
        <v>87</v>
      </c>
      <c r="B707" s="796">
        <v>177337</v>
      </c>
      <c r="C707" s="796">
        <v>179200</v>
      </c>
      <c r="D707" s="796">
        <v>179200</v>
      </c>
      <c r="E707" s="403">
        <v>0</v>
      </c>
      <c r="F707" s="394"/>
      <c r="G707" s="394"/>
      <c r="H707" s="394"/>
      <c r="I707" s="394"/>
      <c r="J707" s="394"/>
      <c r="K707" s="394"/>
      <c r="L707" s="394"/>
      <c r="M707" s="394"/>
      <c r="N707" s="394"/>
      <c r="O707" s="394"/>
      <c r="P707" s="394"/>
      <c r="Q707" s="394"/>
      <c r="R707" s="394"/>
      <c r="S707" s="394"/>
      <c r="T707" s="394"/>
      <c r="U707" s="394"/>
      <c r="V707" s="394"/>
      <c r="W707" s="394"/>
      <c r="X707" s="394"/>
      <c r="Y707" s="394"/>
    </row>
    <row r="708" spans="1:25" s="395" customFormat="1" ht="14.15" customHeight="1" x14ac:dyDescent="0.4">
      <c r="A708" s="799" t="s">
        <v>88</v>
      </c>
      <c r="B708" s="801"/>
      <c r="C708" s="801"/>
      <c r="D708" s="801"/>
      <c r="E708" s="404">
        <v>0</v>
      </c>
      <c r="F708" s="394"/>
      <c r="G708" s="394"/>
      <c r="H708" s="394"/>
      <c r="I708" s="394"/>
      <c r="J708" s="394"/>
      <c r="K708" s="394"/>
      <c r="L708" s="394"/>
      <c r="M708" s="394"/>
      <c r="N708" s="394"/>
      <c r="O708" s="394"/>
      <c r="P708" s="394"/>
      <c r="Q708" s="394"/>
      <c r="R708" s="394"/>
      <c r="S708" s="394"/>
      <c r="T708" s="394"/>
      <c r="U708" s="394"/>
      <c r="V708" s="394"/>
      <c r="W708" s="394"/>
      <c r="X708" s="394"/>
      <c r="Y708" s="394"/>
    </row>
    <row r="709" spans="1:25" s="395" customFormat="1" ht="14.15" customHeight="1" x14ac:dyDescent="0.4">
      <c r="A709" s="799" t="s">
        <v>89</v>
      </c>
      <c r="B709" s="801">
        <v>0</v>
      </c>
      <c r="C709" s="801">
        <v>0</v>
      </c>
      <c r="D709" s="801">
        <v>0</v>
      </c>
      <c r="E709" s="404">
        <v>0</v>
      </c>
      <c r="F709" s="394"/>
      <c r="G709" s="394"/>
      <c r="H709" s="394"/>
      <c r="I709" s="394"/>
      <c r="J709" s="394"/>
      <c r="K709" s="394"/>
      <c r="L709" s="394"/>
      <c r="M709" s="394"/>
      <c r="N709" s="394"/>
      <c r="O709" s="394"/>
      <c r="P709" s="394"/>
      <c r="Q709" s="394"/>
      <c r="R709" s="394"/>
      <c r="S709" s="394"/>
      <c r="T709" s="394"/>
      <c r="U709" s="394"/>
      <c r="V709" s="394"/>
      <c r="W709" s="394"/>
      <c r="X709" s="394"/>
      <c r="Y709" s="394"/>
    </row>
    <row r="710" spans="1:25" s="395" customFormat="1" ht="14.15" customHeight="1" x14ac:dyDescent="0.4">
      <c r="A710" s="799" t="s">
        <v>90</v>
      </c>
      <c r="B710" s="801"/>
      <c r="C710" s="801">
        <v>0</v>
      </c>
      <c r="D710" s="801">
        <v>0</v>
      </c>
      <c r="E710" s="404">
        <v>0</v>
      </c>
      <c r="F710" s="394"/>
      <c r="G710" s="394"/>
      <c r="H710" s="394"/>
      <c r="I710" s="394"/>
      <c r="J710" s="394"/>
      <c r="K710" s="394"/>
      <c r="L710" s="394"/>
      <c r="M710" s="394"/>
      <c r="N710" s="394"/>
      <c r="O710" s="394"/>
      <c r="P710" s="394"/>
      <c r="Q710" s="394"/>
      <c r="R710" s="394"/>
      <c r="S710" s="394"/>
      <c r="T710" s="394"/>
      <c r="U710" s="394"/>
      <c r="V710" s="394"/>
      <c r="W710" s="394"/>
      <c r="X710" s="394"/>
      <c r="Y710" s="394"/>
    </row>
    <row r="711" spans="1:25" s="395" customFormat="1" ht="14.15" customHeight="1" x14ac:dyDescent="0.4">
      <c r="A711" s="797" t="s">
        <v>377</v>
      </c>
      <c r="B711" s="796">
        <v>0</v>
      </c>
      <c r="C711" s="796">
        <v>0</v>
      </c>
      <c r="D711" s="796">
        <v>0</v>
      </c>
      <c r="E711" s="403">
        <v>0</v>
      </c>
      <c r="F711" s="394"/>
      <c r="G711" s="394"/>
      <c r="H711" s="394"/>
      <c r="I711" s="394"/>
      <c r="J711" s="394"/>
      <c r="K711" s="394"/>
      <c r="L711" s="394"/>
      <c r="M711" s="394"/>
      <c r="N711" s="394"/>
      <c r="O711" s="394"/>
      <c r="P711" s="394"/>
      <c r="Q711" s="394"/>
      <c r="R711" s="394"/>
      <c r="S711" s="394"/>
      <c r="T711" s="394"/>
      <c r="U711" s="394"/>
      <c r="V711" s="394"/>
      <c r="W711" s="394"/>
      <c r="X711" s="394"/>
      <c r="Y711" s="394"/>
    </row>
    <row r="712" spans="1:25" s="395" customFormat="1" ht="14.15" customHeight="1" x14ac:dyDescent="0.4">
      <c r="A712" s="799" t="s">
        <v>92</v>
      </c>
      <c r="B712" s="800"/>
      <c r="C712" s="800"/>
      <c r="D712" s="800"/>
      <c r="E712" s="404">
        <v>0</v>
      </c>
      <c r="F712" s="394"/>
      <c r="G712" s="394"/>
      <c r="H712" s="394"/>
      <c r="I712" s="394"/>
      <c r="J712" s="394"/>
      <c r="K712" s="394"/>
      <c r="L712" s="394"/>
      <c r="M712" s="394"/>
      <c r="N712" s="394"/>
      <c r="O712" s="394"/>
      <c r="P712" s="394"/>
      <c r="Q712" s="394"/>
      <c r="R712" s="394"/>
      <c r="S712" s="394"/>
      <c r="T712" s="394"/>
      <c r="U712" s="394"/>
      <c r="V712" s="394"/>
      <c r="W712" s="394"/>
      <c r="X712" s="394"/>
      <c r="Y712" s="394"/>
    </row>
    <row r="713" spans="1:25" s="395" customFormat="1" ht="14.15" customHeight="1" x14ac:dyDescent="0.4">
      <c r="A713" s="799" t="s">
        <v>93</v>
      </c>
      <c r="B713" s="800"/>
      <c r="C713" s="800"/>
      <c r="D713" s="800"/>
      <c r="E713" s="404">
        <v>0</v>
      </c>
      <c r="F713" s="394"/>
      <c r="G713" s="394"/>
      <c r="H713" s="394"/>
      <c r="I713" s="394"/>
      <c r="J713" s="394"/>
      <c r="K713" s="394"/>
      <c r="L713" s="394"/>
      <c r="M713" s="394"/>
      <c r="N713" s="394"/>
      <c r="O713" s="394"/>
      <c r="P713" s="394"/>
      <c r="Q713" s="394"/>
      <c r="R713" s="394"/>
      <c r="S713" s="394"/>
      <c r="T713" s="394"/>
      <c r="U713" s="394"/>
      <c r="V713" s="394"/>
      <c r="W713" s="394"/>
      <c r="X713" s="394"/>
      <c r="Y713" s="394"/>
    </row>
    <row r="714" spans="1:25" s="395" customFormat="1" ht="14.15" customHeight="1" x14ac:dyDescent="0.4">
      <c r="A714" s="799" t="s">
        <v>94</v>
      </c>
      <c r="B714" s="800"/>
      <c r="C714" s="800"/>
      <c r="D714" s="800"/>
      <c r="E714" s="404">
        <v>0</v>
      </c>
    </row>
    <row r="715" spans="1:25" s="395" customFormat="1" ht="14.15" customHeight="1" x14ac:dyDescent="0.4">
      <c r="A715" s="799" t="s">
        <v>95</v>
      </c>
      <c r="B715" s="800"/>
      <c r="C715" s="800"/>
      <c r="D715" s="800"/>
      <c r="E715" s="404">
        <v>0</v>
      </c>
    </row>
    <row r="716" spans="1:25" s="395" customFormat="1" ht="14.15" customHeight="1" x14ac:dyDescent="0.4">
      <c r="A716" s="797" t="s">
        <v>96</v>
      </c>
      <c r="B716" s="796">
        <v>0</v>
      </c>
      <c r="C716" s="796">
        <v>0</v>
      </c>
      <c r="D716" s="796">
        <v>0</v>
      </c>
      <c r="E716" s="403">
        <v>0</v>
      </c>
    </row>
    <row r="717" spans="1:25" s="395" customFormat="1" ht="14.15" customHeight="1" x14ac:dyDescent="0.4">
      <c r="A717" s="799" t="s">
        <v>97</v>
      </c>
      <c r="B717" s="800"/>
      <c r="C717" s="800"/>
      <c r="D717" s="800"/>
      <c r="E717" s="404">
        <v>0</v>
      </c>
    </row>
    <row r="718" spans="1:25" s="395" customFormat="1" ht="14.15" customHeight="1" x14ac:dyDescent="0.4">
      <c r="A718" s="799" t="s">
        <v>98</v>
      </c>
      <c r="B718" s="800"/>
      <c r="C718" s="800"/>
      <c r="D718" s="800"/>
      <c r="E718" s="404">
        <v>0</v>
      </c>
    </row>
    <row r="719" spans="1:25" s="395" customFormat="1" ht="14.15" customHeight="1" x14ac:dyDescent="0.4">
      <c r="A719" s="799" t="s">
        <v>99</v>
      </c>
      <c r="B719" s="800"/>
      <c r="C719" s="800"/>
      <c r="D719" s="800"/>
      <c r="E719" s="404">
        <v>0</v>
      </c>
    </row>
    <row r="720" spans="1:25" s="395" customFormat="1" ht="14.15" customHeight="1" x14ac:dyDescent="0.4">
      <c r="A720" s="797" t="s">
        <v>100</v>
      </c>
      <c r="B720" s="796">
        <v>0</v>
      </c>
      <c r="C720" s="796">
        <v>0</v>
      </c>
      <c r="D720" s="796">
        <v>0</v>
      </c>
      <c r="E720" s="403">
        <v>0</v>
      </c>
    </row>
    <row r="721" spans="1:5" s="395" customFormat="1" ht="14.15" customHeight="1" x14ac:dyDescent="0.4">
      <c r="A721" s="798" t="s">
        <v>446</v>
      </c>
      <c r="B721" s="796">
        <v>177337</v>
      </c>
      <c r="C721" s="796">
        <v>179200</v>
      </c>
      <c r="D721" s="796">
        <v>179200</v>
      </c>
      <c r="E721" s="403">
        <v>0</v>
      </c>
    </row>
    <row r="722" spans="1:5" s="395" customFormat="1" ht="14.15" customHeight="1" x14ac:dyDescent="0.4">
      <c r="A722" s="798"/>
      <c r="B722" s="796"/>
      <c r="C722" s="796"/>
      <c r="D722" s="796"/>
      <c r="E722" s="403"/>
    </row>
    <row r="723" spans="1:5" s="395" customFormat="1" ht="14.15" customHeight="1" x14ac:dyDescent="0.4">
      <c r="A723" s="797" t="s">
        <v>445</v>
      </c>
      <c r="B723" s="800"/>
      <c r="C723" s="800"/>
      <c r="D723" s="800"/>
      <c r="E723" s="405"/>
    </row>
    <row r="724" spans="1:5" s="395" customFormat="1" ht="14.15" customHeight="1" x14ac:dyDescent="0.4">
      <c r="A724" s="795" t="s">
        <v>444</v>
      </c>
      <c r="B724" s="800"/>
      <c r="C724" s="800"/>
      <c r="D724" s="800"/>
      <c r="E724" s="405"/>
    </row>
    <row r="725" spans="1:5" s="395" customFormat="1" ht="14.15" customHeight="1" x14ac:dyDescent="0.4">
      <c r="A725" s="799" t="s">
        <v>380</v>
      </c>
      <c r="B725" s="402">
        <v>241865</v>
      </c>
      <c r="C725" s="800">
        <v>269496</v>
      </c>
      <c r="D725" s="800">
        <v>265500</v>
      </c>
      <c r="E725" s="404">
        <v>-3996</v>
      </c>
    </row>
    <row r="726" spans="1:5" s="395" customFormat="1" ht="14.15" customHeight="1" x14ac:dyDescent="0.4">
      <c r="A726" s="799" t="s">
        <v>379</v>
      </c>
      <c r="B726" s="806"/>
      <c r="C726" s="801"/>
      <c r="D726" s="801"/>
      <c r="E726" s="404">
        <v>0</v>
      </c>
    </row>
    <row r="727" spans="1:5" s="395" customFormat="1" ht="14.15" customHeight="1" x14ac:dyDescent="0.4">
      <c r="A727" s="799" t="s">
        <v>378</v>
      </c>
      <c r="B727" s="804">
        <v>73325</v>
      </c>
      <c r="C727" s="801">
        <v>107798.40000000001</v>
      </c>
      <c r="D727" s="801">
        <v>113329</v>
      </c>
      <c r="E727" s="404">
        <v>5530.5999999999913</v>
      </c>
    </row>
    <row r="728" spans="1:5" s="395" customFormat="1" ht="14.15" customHeight="1" x14ac:dyDescent="0.4">
      <c r="A728" s="797" t="s">
        <v>87</v>
      </c>
      <c r="B728" s="796">
        <v>315190</v>
      </c>
      <c r="C728" s="796">
        <v>377294.4</v>
      </c>
      <c r="D728" s="796">
        <v>378829</v>
      </c>
      <c r="E728" s="403">
        <v>1534.5999999999913</v>
      </c>
    </row>
    <row r="729" spans="1:5" s="395" customFormat="1" ht="14.15" customHeight="1" x14ac:dyDescent="0.4">
      <c r="A729" s="799" t="s">
        <v>88</v>
      </c>
      <c r="B729" s="810">
        <v>0</v>
      </c>
      <c r="C729" s="801"/>
      <c r="D729" s="801"/>
      <c r="E729" s="404">
        <v>0</v>
      </c>
    </row>
    <row r="730" spans="1:5" s="395" customFormat="1" ht="14.15" customHeight="1" x14ac:dyDescent="0.4">
      <c r="A730" s="799" t="s">
        <v>89</v>
      </c>
      <c r="B730" s="810">
        <v>1543</v>
      </c>
      <c r="C730" s="801">
        <v>0</v>
      </c>
      <c r="D730" s="801">
        <v>0</v>
      </c>
      <c r="E730" s="404">
        <v>0</v>
      </c>
    </row>
    <row r="731" spans="1:5" s="395" customFormat="1" ht="14.15" customHeight="1" x14ac:dyDescent="0.4">
      <c r="A731" s="799" t="s">
        <v>90</v>
      </c>
      <c r="B731" s="801"/>
      <c r="C731" s="801">
        <v>0</v>
      </c>
      <c r="D731" s="801">
        <v>0</v>
      </c>
      <c r="E731" s="404">
        <v>0</v>
      </c>
    </row>
    <row r="732" spans="1:5" s="395" customFormat="1" ht="14.15" customHeight="1" x14ac:dyDescent="0.4">
      <c r="A732" s="797" t="s">
        <v>377</v>
      </c>
      <c r="B732" s="796">
        <v>1543</v>
      </c>
      <c r="C732" s="796">
        <v>0</v>
      </c>
      <c r="D732" s="796">
        <v>0</v>
      </c>
      <c r="E732" s="403">
        <v>0</v>
      </c>
    </row>
    <row r="733" spans="1:5" s="395" customFormat="1" ht="14.15" customHeight="1" x14ac:dyDescent="0.4">
      <c r="A733" s="799" t="s">
        <v>92</v>
      </c>
      <c r="B733" s="800"/>
      <c r="C733" s="800"/>
      <c r="D733" s="800"/>
      <c r="E733" s="404">
        <v>0</v>
      </c>
    </row>
    <row r="734" spans="1:5" s="395" customFormat="1" ht="14.15" customHeight="1" x14ac:dyDescent="0.4">
      <c r="A734" s="799" t="s">
        <v>93</v>
      </c>
      <c r="B734" s="800"/>
      <c r="C734" s="800"/>
      <c r="D734" s="800"/>
      <c r="E734" s="404">
        <v>0</v>
      </c>
    </row>
    <row r="735" spans="1:5" s="395" customFormat="1" ht="14.15" customHeight="1" x14ac:dyDescent="0.4">
      <c r="A735" s="799" t="s">
        <v>94</v>
      </c>
      <c r="B735" s="800"/>
      <c r="C735" s="800"/>
      <c r="D735" s="800"/>
      <c r="E735" s="404">
        <v>0</v>
      </c>
    </row>
    <row r="736" spans="1:5" s="395" customFormat="1" ht="14.15" customHeight="1" x14ac:dyDescent="0.4">
      <c r="A736" s="799" t="s">
        <v>95</v>
      </c>
      <c r="B736" s="800"/>
      <c r="C736" s="800"/>
      <c r="D736" s="800"/>
      <c r="E736" s="404">
        <v>0</v>
      </c>
    </row>
    <row r="737" spans="1:5" s="395" customFormat="1" ht="14.15" customHeight="1" x14ac:dyDescent="0.4">
      <c r="A737" s="797" t="s">
        <v>96</v>
      </c>
      <c r="B737" s="796">
        <v>0</v>
      </c>
      <c r="C737" s="796">
        <v>0</v>
      </c>
      <c r="D737" s="796">
        <v>0</v>
      </c>
      <c r="E737" s="403">
        <v>0</v>
      </c>
    </row>
    <row r="738" spans="1:5" s="395" customFormat="1" ht="14.15" customHeight="1" x14ac:dyDescent="0.4">
      <c r="A738" s="799" t="s">
        <v>97</v>
      </c>
      <c r="B738" s="800"/>
      <c r="C738" s="800"/>
      <c r="D738" s="800"/>
      <c r="E738" s="404">
        <v>0</v>
      </c>
    </row>
    <row r="739" spans="1:5" s="395" customFormat="1" ht="14.15" customHeight="1" x14ac:dyDescent="0.4">
      <c r="A739" s="799" t="s">
        <v>98</v>
      </c>
      <c r="B739" s="800"/>
      <c r="C739" s="800"/>
      <c r="D739" s="800"/>
      <c r="E739" s="404">
        <v>0</v>
      </c>
    </row>
    <row r="740" spans="1:5" s="395" customFormat="1" ht="14.15" customHeight="1" x14ac:dyDescent="0.4">
      <c r="A740" s="799" t="s">
        <v>99</v>
      </c>
      <c r="B740" s="800"/>
      <c r="C740" s="800"/>
      <c r="D740" s="800"/>
      <c r="E740" s="404">
        <v>0</v>
      </c>
    </row>
    <row r="741" spans="1:5" s="395" customFormat="1" ht="14.15" customHeight="1" x14ac:dyDescent="0.4">
      <c r="A741" s="797" t="s">
        <v>100</v>
      </c>
      <c r="B741" s="796">
        <v>0</v>
      </c>
      <c r="C741" s="796">
        <v>0</v>
      </c>
      <c r="D741" s="796">
        <v>0</v>
      </c>
      <c r="E741" s="403">
        <v>0</v>
      </c>
    </row>
    <row r="742" spans="1:5" s="395" customFormat="1" ht="14.15" customHeight="1" x14ac:dyDescent="0.4">
      <c r="A742" s="798" t="s">
        <v>443</v>
      </c>
      <c r="B742" s="796">
        <v>316733</v>
      </c>
      <c r="C742" s="796">
        <v>377294.4</v>
      </c>
      <c r="D742" s="796">
        <v>378829</v>
      </c>
      <c r="E742" s="403">
        <v>1534.5999999999913</v>
      </c>
    </row>
    <row r="743" spans="1:5" s="395" customFormat="1" ht="14.15" customHeight="1" x14ac:dyDescent="0.4">
      <c r="A743" s="798"/>
      <c r="B743" s="796"/>
      <c r="C743" s="796"/>
      <c r="D743" s="796"/>
      <c r="E743" s="403"/>
    </row>
    <row r="744" spans="1:5" s="395" customFormat="1" ht="14.15" customHeight="1" x14ac:dyDescent="0.4">
      <c r="A744" s="799"/>
      <c r="B744" s="800"/>
      <c r="C744" s="800"/>
      <c r="D744" s="800"/>
      <c r="E744" s="405"/>
    </row>
    <row r="745" spans="1:5" s="395" customFormat="1" ht="14.15" customHeight="1" x14ac:dyDescent="0.4">
      <c r="A745" s="797" t="s">
        <v>820</v>
      </c>
      <c r="B745" s="800"/>
      <c r="C745" s="800"/>
      <c r="D745" s="800"/>
      <c r="E745" s="405"/>
    </row>
    <row r="746" spans="1:5" s="395" customFormat="1" ht="14.15" customHeight="1" x14ac:dyDescent="0.4">
      <c r="A746" s="795" t="s">
        <v>818</v>
      </c>
      <c r="B746" s="800"/>
      <c r="C746" s="800"/>
      <c r="D746" s="800"/>
      <c r="E746" s="405"/>
    </row>
    <row r="747" spans="1:5" s="395" customFormat="1" ht="14.15" customHeight="1" x14ac:dyDescent="0.4">
      <c r="A747" s="799" t="s">
        <v>380</v>
      </c>
      <c r="B747" s="402">
        <v>3485</v>
      </c>
      <c r="C747" s="800">
        <v>16760</v>
      </c>
      <c r="D747" s="800">
        <v>16830</v>
      </c>
      <c r="E747" s="405">
        <v>70</v>
      </c>
    </row>
    <row r="748" spans="1:5" s="395" customFormat="1" ht="14.15" customHeight="1" x14ac:dyDescent="0.4">
      <c r="A748" s="799" t="s">
        <v>379</v>
      </c>
      <c r="B748" s="806"/>
      <c r="C748" s="801"/>
      <c r="D748" s="801"/>
      <c r="E748" s="404">
        <v>0</v>
      </c>
    </row>
    <row r="749" spans="1:5" s="395" customFormat="1" ht="14.15" customHeight="1" x14ac:dyDescent="0.4">
      <c r="A749" s="799" t="s">
        <v>378</v>
      </c>
      <c r="B749" s="810">
        <v>778</v>
      </c>
      <c r="C749" s="801">
        <v>6704</v>
      </c>
      <c r="D749" s="801">
        <v>6704</v>
      </c>
      <c r="E749" s="404">
        <v>0</v>
      </c>
    </row>
    <row r="750" spans="1:5" s="395" customFormat="1" ht="14.15" customHeight="1" x14ac:dyDescent="0.4">
      <c r="A750" s="797" t="s">
        <v>87</v>
      </c>
      <c r="B750" s="796">
        <v>4263</v>
      </c>
      <c r="C750" s="796">
        <v>23464</v>
      </c>
      <c r="D750" s="796">
        <v>23534</v>
      </c>
      <c r="E750" s="403">
        <v>70</v>
      </c>
    </row>
    <row r="751" spans="1:5" s="395" customFormat="1" ht="14.15" customHeight="1" x14ac:dyDescent="0.4">
      <c r="A751" s="799" t="s">
        <v>88</v>
      </c>
      <c r="B751" s="810"/>
      <c r="C751" s="801"/>
      <c r="D751" s="801"/>
      <c r="E751" s="404">
        <v>0</v>
      </c>
    </row>
    <row r="752" spans="1:5" s="395" customFormat="1" ht="14.15" customHeight="1" x14ac:dyDescent="0.4">
      <c r="A752" s="799" t="s">
        <v>89</v>
      </c>
      <c r="B752" s="810"/>
      <c r="C752" s="801">
        <v>0</v>
      </c>
      <c r="D752" s="801">
        <v>0</v>
      </c>
      <c r="E752" s="404">
        <v>0</v>
      </c>
    </row>
    <row r="753" spans="1:5" s="395" customFormat="1" ht="14.15" customHeight="1" x14ac:dyDescent="0.4">
      <c r="A753" s="799" t="s">
        <v>90</v>
      </c>
      <c r="B753" s="810">
        <v>2314</v>
      </c>
      <c r="C753" s="801">
        <v>0</v>
      </c>
      <c r="D753" s="801">
        <v>0</v>
      </c>
      <c r="E753" s="404">
        <v>0</v>
      </c>
    </row>
    <row r="754" spans="1:5" s="395" customFormat="1" ht="14.15" customHeight="1" x14ac:dyDescent="0.4">
      <c r="A754" s="797" t="s">
        <v>377</v>
      </c>
      <c r="B754" s="796">
        <v>2314</v>
      </c>
      <c r="C754" s="796">
        <v>0</v>
      </c>
      <c r="D754" s="796">
        <v>0</v>
      </c>
      <c r="E754" s="403">
        <v>0</v>
      </c>
    </row>
    <row r="755" spans="1:5" s="395" customFormat="1" ht="14.15" customHeight="1" x14ac:dyDescent="0.4">
      <c r="A755" s="799" t="s">
        <v>92</v>
      </c>
      <c r="B755" s="800"/>
      <c r="C755" s="800"/>
      <c r="D755" s="800"/>
      <c r="E755" s="404">
        <v>0</v>
      </c>
    </row>
    <row r="756" spans="1:5" s="395" customFormat="1" ht="14.15" customHeight="1" x14ac:dyDescent="0.4">
      <c r="A756" s="799" t="s">
        <v>93</v>
      </c>
      <c r="B756" s="800"/>
      <c r="C756" s="800"/>
      <c r="D756" s="800"/>
      <c r="E756" s="404">
        <v>0</v>
      </c>
    </row>
    <row r="757" spans="1:5" s="395" customFormat="1" ht="14.15" customHeight="1" x14ac:dyDescent="0.4">
      <c r="A757" s="799" t="s">
        <v>94</v>
      </c>
      <c r="B757" s="800"/>
      <c r="C757" s="800"/>
      <c r="D757" s="800"/>
      <c r="E757" s="404">
        <v>0</v>
      </c>
    </row>
    <row r="758" spans="1:5" s="395" customFormat="1" ht="14.15" customHeight="1" x14ac:dyDescent="0.4">
      <c r="A758" s="799" t="s">
        <v>95</v>
      </c>
      <c r="B758" s="800"/>
      <c r="C758" s="800"/>
      <c r="D758" s="800"/>
      <c r="E758" s="404">
        <v>0</v>
      </c>
    </row>
    <row r="759" spans="1:5" s="395" customFormat="1" ht="14.15" customHeight="1" x14ac:dyDescent="0.4">
      <c r="A759" s="797" t="s">
        <v>96</v>
      </c>
      <c r="B759" s="796">
        <v>0</v>
      </c>
      <c r="C759" s="796">
        <v>0</v>
      </c>
      <c r="D759" s="796">
        <v>0</v>
      </c>
      <c r="E759" s="403">
        <v>0</v>
      </c>
    </row>
    <row r="760" spans="1:5" s="395" customFormat="1" ht="14.15" customHeight="1" x14ac:dyDescent="0.4">
      <c r="A760" s="799" t="s">
        <v>97</v>
      </c>
      <c r="B760" s="800">
        <v>0</v>
      </c>
      <c r="C760" s="800"/>
      <c r="D760" s="800"/>
      <c r="E760" s="404">
        <v>0</v>
      </c>
    </row>
    <row r="761" spans="1:5" s="395" customFormat="1" ht="14.15" customHeight="1" x14ac:dyDescent="0.4">
      <c r="A761" s="799" t="s">
        <v>98</v>
      </c>
      <c r="B761" s="800"/>
      <c r="C761" s="800"/>
      <c r="D761" s="800"/>
      <c r="E761" s="404">
        <v>0</v>
      </c>
    </row>
    <row r="762" spans="1:5" s="395" customFormat="1" ht="14.15" customHeight="1" x14ac:dyDescent="0.4">
      <c r="A762" s="799" t="s">
        <v>99</v>
      </c>
      <c r="B762" s="800"/>
      <c r="C762" s="800"/>
      <c r="D762" s="800"/>
      <c r="E762" s="404">
        <v>0</v>
      </c>
    </row>
    <row r="763" spans="1:5" s="395" customFormat="1" ht="14.15" customHeight="1" x14ac:dyDescent="0.4">
      <c r="A763" s="797" t="s">
        <v>100</v>
      </c>
      <c r="B763" s="796">
        <v>0</v>
      </c>
      <c r="C763" s="796">
        <v>0</v>
      </c>
      <c r="D763" s="796">
        <v>0</v>
      </c>
      <c r="E763" s="403">
        <v>0</v>
      </c>
    </row>
    <row r="764" spans="1:5" s="395" customFormat="1" ht="14.15" customHeight="1" x14ac:dyDescent="0.4">
      <c r="A764" s="797" t="s">
        <v>819</v>
      </c>
      <c r="B764" s="796">
        <v>6577</v>
      </c>
      <c r="C764" s="796">
        <v>23464</v>
      </c>
      <c r="D764" s="796">
        <v>23534</v>
      </c>
      <c r="E764" s="403">
        <v>70</v>
      </c>
    </row>
    <row r="765" spans="1:5" s="395" customFormat="1" ht="14.15" customHeight="1" x14ac:dyDescent="0.4">
      <c r="A765" s="797"/>
      <c r="B765" s="796"/>
      <c r="C765" s="796"/>
      <c r="D765" s="796"/>
      <c r="E765" s="403"/>
    </row>
    <row r="766" spans="1:5" s="395" customFormat="1" ht="14.15" customHeight="1" x14ac:dyDescent="0.4">
      <c r="A766" s="799"/>
      <c r="B766" s="800"/>
      <c r="C766" s="800"/>
      <c r="D766" s="800"/>
      <c r="E766" s="405"/>
    </row>
    <row r="767" spans="1:5" s="395" customFormat="1" ht="14.15" customHeight="1" x14ac:dyDescent="0.4">
      <c r="A767" s="798" t="s">
        <v>890</v>
      </c>
      <c r="B767" s="800"/>
      <c r="C767" s="800"/>
      <c r="D767" s="800"/>
      <c r="E767" s="405"/>
    </row>
    <row r="768" spans="1:5" s="395" customFormat="1" ht="14.15" customHeight="1" x14ac:dyDescent="0.4">
      <c r="A768" s="795" t="s">
        <v>891</v>
      </c>
      <c r="B768" s="800"/>
      <c r="C768" s="800"/>
      <c r="D768" s="800"/>
      <c r="E768" s="405"/>
    </row>
    <row r="769" spans="1:5" s="395" customFormat="1" ht="14.15" customHeight="1" x14ac:dyDescent="0.4">
      <c r="A769" s="799" t="s">
        <v>380</v>
      </c>
      <c r="B769" s="402">
        <v>0</v>
      </c>
      <c r="C769" s="800">
        <v>0</v>
      </c>
      <c r="D769" s="800">
        <v>899054</v>
      </c>
      <c r="E769" s="405">
        <v>899054</v>
      </c>
    </row>
    <row r="770" spans="1:5" s="395" customFormat="1" ht="14.15" customHeight="1" x14ac:dyDescent="0.4">
      <c r="A770" s="799" t="s">
        <v>379</v>
      </c>
      <c r="B770" s="796"/>
      <c r="C770" s="800"/>
      <c r="D770" s="800"/>
      <c r="E770" s="404">
        <v>0</v>
      </c>
    </row>
    <row r="771" spans="1:5" s="395" customFormat="1" ht="14.15" customHeight="1" x14ac:dyDescent="0.4">
      <c r="A771" s="799" t="s">
        <v>378</v>
      </c>
      <c r="B771" s="804">
        <v>0</v>
      </c>
      <c r="C771" s="800"/>
      <c r="D771" s="800">
        <v>315000</v>
      </c>
      <c r="E771" s="404">
        <v>315000</v>
      </c>
    </row>
    <row r="772" spans="1:5" s="395" customFormat="1" ht="14.15" customHeight="1" x14ac:dyDescent="0.4">
      <c r="A772" s="797" t="s">
        <v>87</v>
      </c>
      <c r="B772" s="796">
        <v>0</v>
      </c>
      <c r="C772" s="796">
        <v>0</v>
      </c>
      <c r="D772" s="796">
        <v>1214054</v>
      </c>
      <c r="E772" s="403">
        <v>1214054</v>
      </c>
    </row>
    <row r="773" spans="1:5" s="395" customFormat="1" ht="14.15" customHeight="1" x14ac:dyDescent="0.4">
      <c r="A773" s="799" t="s">
        <v>88</v>
      </c>
      <c r="B773" s="801"/>
      <c r="C773" s="801"/>
      <c r="D773" s="801">
        <v>14000</v>
      </c>
      <c r="E773" s="404">
        <v>14000</v>
      </c>
    </row>
    <row r="774" spans="1:5" s="395" customFormat="1" ht="14.15" customHeight="1" x14ac:dyDescent="0.4">
      <c r="A774" s="799" t="s">
        <v>89</v>
      </c>
      <c r="B774" s="801">
        <v>0</v>
      </c>
      <c r="C774" s="801"/>
      <c r="D774" s="801">
        <v>10000</v>
      </c>
      <c r="E774" s="404">
        <v>10000</v>
      </c>
    </row>
    <row r="775" spans="1:5" s="395" customFormat="1" ht="14.15" customHeight="1" x14ac:dyDescent="0.4">
      <c r="A775" s="799" t="s">
        <v>90</v>
      </c>
      <c r="B775" s="801"/>
      <c r="C775" s="801"/>
      <c r="D775" s="801">
        <v>100000</v>
      </c>
      <c r="E775" s="404">
        <v>100000</v>
      </c>
    </row>
    <row r="776" spans="1:5" s="395" customFormat="1" ht="14.15" customHeight="1" x14ac:dyDescent="0.4">
      <c r="A776" s="797" t="s">
        <v>377</v>
      </c>
      <c r="B776" s="796">
        <v>0</v>
      </c>
      <c r="C776" s="796">
        <v>0</v>
      </c>
      <c r="D776" s="796">
        <v>124000</v>
      </c>
      <c r="E776" s="403">
        <v>124000</v>
      </c>
    </row>
    <row r="777" spans="1:5" s="395" customFormat="1" ht="14.15" customHeight="1" x14ac:dyDescent="0.4">
      <c r="A777" s="799" t="s">
        <v>92</v>
      </c>
      <c r="B777" s="800"/>
      <c r="C777" s="800"/>
      <c r="D777" s="801">
        <v>15000</v>
      </c>
      <c r="E777" s="404">
        <v>15000</v>
      </c>
    </row>
    <row r="778" spans="1:5" s="395" customFormat="1" ht="14.15" customHeight="1" x14ac:dyDescent="0.4">
      <c r="A778" s="799" t="s">
        <v>93</v>
      </c>
      <c r="B778" s="800"/>
      <c r="C778" s="800"/>
      <c r="D778" s="801">
        <v>209700</v>
      </c>
      <c r="E778" s="404">
        <v>209700</v>
      </c>
    </row>
    <row r="779" spans="1:5" s="395" customFormat="1" ht="14.15" customHeight="1" x14ac:dyDescent="0.4">
      <c r="A779" s="799" t="s">
        <v>94</v>
      </c>
      <c r="B779" s="800"/>
      <c r="C779" s="800"/>
      <c r="D779" s="801"/>
      <c r="E779" s="404">
        <v>0</v>
      </c>
    </row>
    <row r="780" spans="1:5" s="395" customFormat="1" ht="14.15" customHeight="1" x14ac:dyDescent="0.4">
      <c r="A780" s="799" t="s">
        <v>95</v>
      </c>
      <c r="B780" s="800"/>
      <c r="C780" s="800"/>
      <c r="D780" s="801"/>
      <c r="E780" s="404">
        <v>0</v>
      </c>
    </row>
    <row r="781" spans="1:5" s="395" customFormat="1" ht="14.15" customHeight="1" x14ac:dyDescent="0.4">
      <c r="A781" s="797" t="s">
        <v>96</v>
      </c>
      <c r="B781" s="796">
        <v>0</v>
      </c>
      <c r="C781" s="796">
        <v>0</v>
      </c>
      <c r="D781" s="796">
        <v>224700</v>
      </c>
      <c r="E781" s="403">
        <v>224700</v>
      </c>
    </row>
    <row r="782" spans="1:5" s="395" customFormat="1" ht="14.15" customHeight="1" x14ac:dyDescent="0.4">
      <c r="A782" s="799" t="s">
        <v>97</v>
      </c>
      <c r="B782" s="800"/>
      <c r="C782" s="800"/>
      <c r="D782" s="800"/>
      <c r="E782" s="404">
        <v>0</v>
      </c>
    </row>
    <row r="783" spans="1:5" s="395" customFormat="1" ht="14.15" customHeight="1" x14ac:dyDescent="0.4">
      <c r="A783" s="799" t="s">
        <v>98</v>
      </c>
      <c r="B783" s="800"/>
      <c r="C783" s="800"/>
      <c r="D783" s="800"/>
      <c r="E783" s="404">
        <v>0</v>
      </c>
    </row>
    <row r="784" spans="1:5" s="395" customFormat="1" ht="14.15" customHeight="1" x14ac:dyDescent="0.4">
      <c r="A784" s="799" t="s">
        <v>99</v>
      </c>
      <c r="B784" s="800"/>
      <c r="C784" s="800"/>
      <c r="D784" s="800"/>
      <c r="E784" s="404">
        <v>0</v>
      </c>
    </row>
    <row r="785" spans="1:5" s="395" customFormat="1" ht="14.15" customHeight="1" x14ac:dyDescent="0.4">
      <c r="A785" s="797" t="s">
        <v>100</v>
      </c>
      <c r="B785" s="796">
        <v>0</v>
      </c>
      <c r="C785" s="796">
        <v>0</v>
      </c>
      <c r="D785" s="796">
        <v>0</v>
      </c>
      <c r="E785" s="403">
        <v>0</v>
      </c>
    </row>
    <row r="786" spans="1:5" s="395" customFormat="1" ht="14.15" customHeight="1" x14ac:dyDescent="0.4">
      <c r="A786" s="798" t="s">
        <v>412</v>
      </c>
      <c r="B786" s="796">
        <v>0</v>
      </c>
      <c r="C786" s="796">
        <v>0</v>
      </c>
      <c r="D786" s="796">
        <v>1562754</v>
      </c>
      <c r="E786" s="403">
        <v>1562754</v>
      </c>
    </row>
    <row r="787" spans="1:5" s="395" customFormat="1" ht="14.15" customHeight="1" x14ac:dyDescent="0.4">
      <c r="A787" s="799"/>
      <c r="B787" s="800"/>
      <c r="C787" s="800"/>
      <c r="D787" s="800"/>
      <c r="E787" s="405"/>
    </row>
    <row r="788" spans="1:5" s="395" customFormat="1" ht="14.15" customHeight="1" x14ac:dyDescent="0.4">
      <c r="A788" s="797" t="s">
        <v>776</v>
      </c>
      <c r="B788" s="800"/>
      <c r="C788" s="800"/>
      <c r="D788" s="800"/>
      <c r="E788" s="405"/>
    </row>
    <row r="789" spans="1:5" s="395" customFormat="1" ht="14.15" customHeight="1" x14ac:dyDescent="0.4">
      <c r="A789" s="795" t="s">
        <v>777</v>
      </c>
      <c r="B789" s="800"/>
      <c r="C789" s="800"/>
      <c r="D789" s="800"/>
      <c r="E789" s="405"/>
    </row>
    <row r="790" spans="1:5" s="395" customFormat="1" ht="14.15" customHeight="1" x14ac:dyDescent="0.4">
      <c r="A790" s="799" t="s">
        <v>380</v>
      </c>
      <c r="B790" s="800">
        <v>23245</v>
      </c>
      <c r="C790" s="800"/>
      <c r="D790" s="800"/>
      <c r="E790" s="404">
        <v>0</v>
      </c>
    </row>
    <row r="791" spans="1:5" s="395" customFormat="1" ht="14.15" customHeight="1" x14ac:dyDescent="0.4">
      <c r="A791" s="799" t="s">
        <v>379</v>
      </c>
      <c r="B791" s="800"/>
      <c r="C791" s="800"/>
      <c r="D791" s="800"/>
      <c r="E791" s="404">
        <v>0</v>
      </c>
    </row>
    <row r="792" spans="1:5" s="395" customFormat="1" ht="14.15" customHeight="1" x14ac:dyDescent="0.4">
      <c r="A792" s="799" t="s">
        <v>378</v>
      </c>
      <c r="B792" s="801">
        <v>4872</v>
      </c>
      <c r="C792" s="800"/>
      <c r="D792" s="800"/>
      <c r="E792" s="404">
        <v>0</v>
      </c>
    </row>
    <row r="793" spans="1:5" s="395" customFormat="1" ht="14.15" customHeight="1" x14ac:dyDescent="0.4">
      <c r="A793" s="797" t="s">
        <v>87</v>
      </c>
      <c r="B793" s="796">
        <v>28117</v>
      </c>
      <c r="C793" s="796">
        <v>0</v>
      </c>
      <c r="D793" s="796">
        <v>0</v>
      </c>
      <c r="E793" s="403">
        <v>0</v>
      </c>
    </row>
    <row r="794" spans="1:5" s="395" customFormat="1" ht="14.15" customHeight="1" x14ac:dyDescent="0.4">
      <c r="A794" s="799" t="s">
        <v>88</v>
      </c>
      <c r="B794" s="800"/>
      <c r="C794" s="800"/>
      <c r="D794" s="800"/>
      <c r="E794" s="404">
        <v>0</v>
      </c>
    </row>
    <row r="795" spans="1:5" s="395" customFormat="1" ht="14.15" customHeight="1" x14ac:dyDescent="0.4">
      <c r="A795" s="799" t="s">
        <v>89</v>
      </c>
      <c r="B795" s="800"/>
      <c r="C795" s="800"/>
      <c r="D795" s="800"/>
      <c r="E795" s="404">
        <v>0</v>
      </c>
    </row>
    <row r="796" spans="1:5" s="395" customFormat="1" ht="14.15" customHeight="1" x14ac:dyDescent="0.4">
      <c r="A796" s="799" t="s">
        <v>90</v>
      </c>
      <c r="B796" s="800"/>
      <c r="C796" s="800"/>
      <c r="D796" s="800"/>
      <c r="E796" s="404">
        <v>0</v>
      </c>
    </row>
    <row r="797" spans="1:5" s="395" customFormat="1" ht="14.15" customHeight="1" x14ac:dyDescent="0.4">
      <c r="A797" s="797" t="s">
        <v>377</v>
      </c>
      <c r="B797" s="796">
        <v>0</v>
      </c>
      <c r="C797" s="796">
        <v>0</v>
      </c>
      <c r="D797" s="796">
        <v>0</v>
      </c>
      <c r="E797" s="403">
        <v>0</v>
      </c>
    </row>
    <row r="798" spans="1:5" s="395" customFormat="1" ht="14.15" customHeight="1" x14ac:dyDescent="0.4">
      <c r="A798" s="799" t="s">
        <v>92</v>
      </c>
      <c r="B798" s="800"/>
      <c r="C798" s="800"/>
      <c r="D798" s="800"/>
      <c r="E798" s="404">
        <v>0</v>
      </c>
    </row>
    <row r="799" spans="1:5" s="395" customFormat="1" ht="14.15" customHeight="1" x14ac:dyDescent="0.4">
      <c r="A799" s="799" t="s">
        <v>93</v>
      </c>
      <c r="B799" s="800"/>
      <c r="C799" s="800"/>
      <c r="D799" s="800"/>
      <c r="E799" s="404">
        <v>0</v>
      </c>
    </row>
    <row r="800" spans="1:5" s="395" customFormat="1" ht="14.15" customHeight="1" x14ac:dyDescent="0.4">
      <c r="A800" s="799" t="s">
        <v>94</v>
      </c>
      <c r="B800" s="800"/>
      <c r="C800" s="800"/>
      <c r="D800" s="800"/>
      <c r="E800" s="404">
        <v>0</v>
      </c>
    </row>
    <row r="801" spans="1:5" s="395" customFormat="1" ht="14.15" customHeight="1" x14ac:dyDescent="0.4">
      <c r="A801" s="799" t="s">
        <v>95</v>
      </c>
      <c r="B801" s="800"/>
      <c r="C801" s="800"/>
      <c r="D801" s="800"/>
      <c r="E801" s="404">
        <v>0</v>
      </c>
    </row>
    <row r="802" spans="1:5" s="395" customFormat="1" ht="14.15" customHeight="1" x14ac:dyDescent="0.4">
      <c r="A802" s="797" t="s">
        <v>96</v>
      </c>
      <c r="B802" s="796">
        <v>0</v>
      </c>
      <c r="C802" s="796">
        <v>0</v>
      </c>
      <c r="D802" s="796">
        <v>0</v>
      </c>
      <c r="E802" s="403">
        <v>0</v>
      </c>
    </row>
    <row r="803" spans="1:5" s="395" customFormat="1" ht="14.15" customHeight="1" x14ac:dyDescent="0.4">
      <c r="A803" s="799" t="s">
        <v>97</v>
      </c>
      <c r="B803" s="800"/>
      <c r="C803" s="800"/>
      <c r="D803" s="800"/>
      <c r="E803" s="404">
        <v>0</v>
      </c>
    </row>
    <row r="804" spans="1:5" s="395" customFormat="1" ht="14.15" customHeight="1" x14ac:dyDescent="0.4">
      <c r="A804" s="799" t="s">
        <v>98</v>
      </c>
      <c r="B804" s="800"/>
      <c r="C804" s="800"/>
      <c r="D804" s="800"/>
      <c r="E804" s="404">
        <v>0</v>
      </c>
    </row>
    <row r="805" spans="1:5" s="395" customFormat="1" ht="14.15" customHeight="1" x14ac:dyDescent="0.4">
      <c r="A805" s="799" t="s">
        <v>99</v>
      </c>
      <c r="B805" s="800"/>
      <c r="C805" s="800"/>
      <c r="D805" s="800"/>
      <c r="E805" s="404">
        <v>0</v>
      </c>
    </row>
    <row r="806" spans="1:5" s="395" customFormat="1" ht="14.15" customHeight="1" x14ac:dyDescent="0.4">
      <c r="A806" s="797" t="s">
        <v>100</v>
      </c>
      <c r="B806" s="796">
        <v>0</v>
      </c>
      <c r="C806" s="796">
        <v>0</v>
      </c>
      <c r="D806" s="796">
        <v>0</v>
      </c>
      <c r="E806" s="403">
        <v>0</v>
      </c>
    </row>
    <row r="807" spans="1:5" s="395" customFormat="1" ht="14.15" customHeight="1" x14ac:dyDescent="0.4">
      <c r="A807" s="797" t="s">
        <v>821</v>
      </c>
      <c r="B807" s="796">
        <v>28117</v>
      </c>
      <c r="C807" s="796">
        <v>0</v>
      </c>
      <c r="D807" s="796">
        <v>0</v>
      </c>
      <c r="E807" s="403">
        <v>0</v>
      </c>
    </row>
    <row r="808" spans="1:5" s="395" customFormat="1" ht="14.15" customHeight="1" x14ac:dyDescent="0.4">
      <c r="A808" s="805"/>
      <c r="B808" s="796"/>
      <c r="C808" s="796"/>
      <c r="D808" s="796"/>
      <c r="E808" s="403"/>
    </row>
    <row r="809" spans="1:5" s="395" customFormat="1" ht="14.15" customHeight="1" x14ac:dyDescent="0.4">
      <c r="A809" s="805"/>
      <c r="B809" s="796"/>
      <c r="C809" s="796"/>
      <c r="D809" s="796"/>
      <c r="E809" s="403"/>
    </row>
    <row r="810" spans="1:5" s="395" customFormat="1" ht="14.15" customHeight="1" x14ac:dyDescent="0.4">
      <c r="A810" s="797" t="s">
        <v>892</v>
      </c>
      <c r="B810" s="800"/>
      <c r="C810" s="800"/>
      <c r="D810" s="800"/>
      <c r="E810" s="405"/>
    </row>
    <row r="811" spans="1:5" s="395" customFormat="1" ht="14.15" customHeight="1" x14ac:dyDescent="0.4">
      <c r="A811" s="805"/>
      <c r="B811" s="800"/>
      <c r="C811" s="800"/>
      <c r="D811" s="800"/>
      <c r="E811" s="405"/>
    </row>
    <row r="812" spans="1:5" s="395" customFormat="1" ht="14.15" customHeight="1" x14ac:dyDescent="0.4">
      <c r="A812" s="799" t="s">
        <v>380</v>
      </c>
      <c r="B812" s="800">
        <v>0</v>
      </c>
      <c r="C812" s="800">
        <v>0</v>
      </c>
      <c r="D812" s="800">
        <v>0</v>
      </c>
      <c r="E812" s="405">
        <v>0</v>
      </c>
    </row>
    <row r="813" spans="1:5" s="395" customFormat="1" ht="14.15" customHeight="1" x14ac:dyDescent="0.4">
      <c r="A813" s="799" t="s">
        <v>379</v>
      </c>
      <c r="B813" s="800"/>
      <c r="C813" s="800"/>
      <c r="D813" s="800"/>
      <c r="E813" s="404">
        <v>0</v>
      </c>
    </row>
    <row r="814" spans="1:5" s="395" customFormat="1" ht="14.15" customHeight="1" x14ac:dyDescent="0.4">
      <c r="A814" s="799" t="s">
        <v>378</v>
      </c>
      <c r="B814" s="800"/>
      <c r="C814" s="800"/>
      <c r="D814" s="800"/>
      <c r="E814" s="404">
        <v>0</v>
      </c>
    </row>
    <row r="815" spans="1:5" s="395" customFormat="1" ht="14.15" customHeight="1" x14ac:dyDescent="0.4">
      <c r="A815" s="797" t="s">
        <v>87</v>
      </c>
      <c r="B815" s="796">
        <v>0</v>
      </c>
      <c r="C815" s="796">
        <v>0</v>
      </c>
      <c r="D815" s="796">
        <v>0</v>
      </c>
      <c r="E815" s="403">
        <v>0</v>
      </c>
    </row>
    <row r="816" spans="1:5" s="395" customFormat="1" ht="14.15" customHeight="1" x14ac:dyDescent="0.4">
      <c r="A816" s="799" t="s">
        <v>88</v>
      </c>
      <c r="B816" s="800">
        <v>0</v>
      </c>
      <c r="C816" s="800"/>
      <c r="D816" s="800"/>
      <c r="E816" s="404">
        <v>0</v>
      </c>
    </row>
    <row r="817" spans="1:25" s="395" customFormat="1" ht="14.15" customHeight="1" x14ac:dyDescent="0.4">
      <c r="A817" s="799" t="s">
        <v>89</v>
      </c>
      <c r="B817" s="800"/>
      <c r="C817" s="800"/>
      <c r="D817" s="800"/>
      <c r="E817" s="404">
        <v>0</v>
      </c>
      <c r="F817" s="394"/>
      <c r="G817" s="394"/>
      <c r="H817" s="394"/>
      <c r="I817" s="394"/>
      <c r="J817" s="394"/>
      <c r="K817" s="394"/>
      <c r="L817" s="394"/>
      <c r="M817" s="394"/>
      <c r="N817" s="394"/>
      <c r="O817" s="394"/>
      <c r="P817" s="394"/>
      <c r="Q817" s="394"/>
      <c r="R817" s="394"/>
      <c r="S817" s="394"/>
      <c r="T817" s="394"/>
      <c r="U817" s="394"/>
      <c r="V817" s="394"/>
      <c r="W817" s="394"/>
      <c r="X817" s="394"/>
      <c r="Y817" s="394"/>
    </row>
    <row r="818" spans="1:25" s="395" customFormat="1" ht="14.15" customHeight="1" x14ac:dyDescent="0.4">
      <c r="A818" s="799" t="s">
        <v>90</v>
      </c>
      <c r="B818" s="800"/>
      <c r="C818" s="800"/>
      <c r="D818" s="800"/>
      <c r="E818" s="404">
        <v>0</v>
      </c>
      <c r="F818" s="394"/>
      <c r="G818" s="394"/>
      <c r="H818" s="394"/>
      <c r="I818" s="394"/>
      <c r="J818" s="394"/>
      <c r="K818" s="394"/>
      <c r="L818" s="394"/>
      <c r="M818" s="394"/>
      <c r="N818" s="394"/>
      <c r="O818" s="394"/>
      <c r="P818" s="394"/>
      <c r="Q818" s="394"/>
      <c r="R818" s="394"/>
      <c r="S818" s="394"/>
      <c r="T818" s="394"/>
      <c r="U818" s="394"/>
      <c r="V818" s="394"/>
      <c r="W818" s="394"/>
      <c r="X818" s="394"/>
      <c r="Y818" s="394"/>
    </row>
    <row r="819" spans="1:25" s="395" customFormat="1" ht="14.15" customHeight="1" x14ac:dyDescent="0.4">
      <c r="A819" s="797" t="s">
        <v>377</v>
      </c>
      <c r="B819" s="796">
        <v>0</v>
      </c>
      <c r="C819" s="796">
        <v>0</v>
      </c>
      <c r="D819" s="796">
        <v>0</v>
      </c>
      <c r="E819" s="403">
        <v>0</v>
      </c>
      <c r="F819" s="394"/>
      <c r="G819" s="394"/>
      <c r="H819" s="394"/>
      <c r="I819" s="394"/>
      <c r="J819" s="394"/>
      <c r="K819" s="394"/>
      <c r="L819" s="394"/>
      <c r="M819" s="394"/>
      <c r="N819" s="394"/>
      <c r="O819" s="394"/>
      <c r="P819" s="394"/>
      <c r="Q819" s="394"/>
      <c r="R819" s="394"/>
      <c r="S819" s="394"/>
      <c r="T819" s="394"/>
      <c r="U819" s="394"/>
      <c r="V819" s="394"/>
      <c r="W819" s="394"/>
      <c r="X819" s="394"/>
      <c r="Y819" s="394"/>
    </row>
    <row r="820" spans="1:25" s="395" customFormat="1" ht="14.15" customHeight="1" x14ac:dyDescent="0.4">
      <c r="A820" s="799" t="s">
        <v>92</v>
      </c>
      <c r="B820" s="800"/>
      <c r="C820" s="800"/>
      <c r="D820" s="800"/>
      <c r="E820" s="404">
        <v>0</v>
      </c>
      <c r="F820" s="394"/>
      <c r="G820" s="394"/>
      <c r="H820" s="394"/>
      <c r="I820" s="394"/>
      <c r="J820" s="394"/>
      <c r="K820" s="394"/>
      <c r="L820" s="394"/>
      <c r="M820" s="394"/>
      <c r="N820" s="394"/>
      <c r="O820" s="394"/>
      <c r="P820" s="394"/>
      <c r="Q820" s="394"/>
      <c r="R820" s="394"/>
      <c r="S820" s="394"/>
      <c r="T820" s="394"/>
      <c r="U820" s="394"/>
      <c r="V820" s="394"/>
      <c r="W820" s="394"/>
      <c r="X820" s="394"/>
      <c r="Y820" s="394"/>
    </row>
    <row r="821" spans="1:25" s="395" customFormat="1" ht="14.15" customHeight="1" x14ac:dyDescent="0.4">
      <c r="A821" s="799" t="s">
        <v>93</v>
      </c>
      <c r="B821" s="800"/>
      <c r="C821" s="800"/>
      <c r="D821" s="800"/>
      <c r="E821" s="404">
        <v>0</v>
      </c>
      <c r="F821" s="394"/>
      <c r="G821" s="394"/>
      <c r="H821" s="394"/>
      <c r="I821" s="394"/>
      <c r="J821" s="394"/>
      <c r="K821" s="394"/>
      <c r="L821" s="394"/>
      <c r="M821" s="394"/>
      <c r="N821" s="394"/>
      <c r="O821" s="394"/>
      <c r="P821" s="394"/>
      <c r="Q821" s="394"/>
      <c r="R821" s="394"/>
      <c r="S821" s="394"/>
      <c r="T821" s="394"/>
      <c r="U821" s="394"/>
      <c r="V821" s="394"/>
      <c r="W821" s="394"/>
      <c r="X821" s="394"/>
      <c r="Y821" s="394"/>
    </row>
    <row r="822" spans="1:25" s="395" customFormat="1" ht="14.15" customHeight="1" x14ac:dyDescent="0.4">
      <c r="A822" s="799" t="s">
        <v>94</v>
      </c>
      <c r="B822" s="800"/>
      <c r="C822" s="800"/>
      <c r="D822" s="800"/>
      <c r="E822" s="404">
        <v>0</v>
      </c>
      <c r="F822" s="394"/>
      <c r="G822" s="394"/>
      <c r="H822" s="394"/>
      <c r="I822" s="394"/>
      <c r="J822" s="394"/>
      <c r="K822" s="394"/>
      <c r="L822" s="394"/>
      <c r="M822" s="394"/>
      <c r="N822" s="394"/>
      <c r="O822" s="394"/>
      <c r="P822" s="394"/>
      <c r="Q822" s="394"/>
      <c r="R822" s="394"/>
      <c r="S822" s="394"/>
      <c r="T822" s="394"/>
      <c r="U822" s="394"/>
      <c r="V822" s="394"/>
      <c r="W822" s="394"/>
      <c r="X822" s="394"/>
      <c r="Y822" s="394"/>
    </row>
    <row r="823" spans="1:25" s="395" customFormat="1" ht="14.15" customHeight="1" x14ac:dyDescent="0.4">
      <c r="A823" s="799" t="s">
        <v>95</v>
      </c>
      <c r="B823" s="800"/>
      <c r="C823" s="800"/>
      <c r="D823" s="800"/>
      <c r="E823" s="404">
        <v>0</v>
      </c>
      <c r="F823" s="394"/>
      <c r="G823" s="394"/>
      <c r="H823" s="394"/>
      <c r="I823" s="394"/>
      <c r="J823" s="394"/>
      <c r="K823" s="394"/>
      <c r="L823" s="394"/>
      <c r="M823" s="394"/>
      <c r="N823" s="394"/>
      <c r="O823" s="394"/>
      <c r="P823" s="394"/>
      <c r="Q823" s="394"/>
      <c r="R823" s="394"/>
      <c r="S823" s="394"/>
      <c r="T823" s="394"/>
      <c r="U823" s="394"/>
      <c r="V823" s="394"/>
      <c r="W823" s="394"/>
      <c r="X823" s="394"/>
      <c r="Y823" s="394"/>
    </row>
    <row r="824" spans="1:25" s="395" customFormat="1" ht="14.15" customHeight="1" x14ac:dyDescent="0.4">
      <c r="A824" s="797" t="s">
        <v>96</v>
      </c>
      <c r="B824" s="796">
        <v>0</v>
      </c>
      <c r="C824" s="796">
        <v>0</v>
      </c>
      <c r="D824" s="796">
        <v>0</v>
      </c>
      <c r="E824" s="403">
        <v>0</v>
      </c>
      <c r="F824" s="394"/>
      <c r="G824" s="394"/>
      <c r="H824" s="394"/>
      <c r="I824" s="394"/>
      <c r="J824" s="394"/>
      <c r="K824" s="394"/>
      <c r="L824" s="394"/>
      <c r="M824" s="394"/>
      <c r="N824" s="394"/>
      <c r="O824" s="394"/>
      <c r="P824" s="394"/>
      <c r="Q824" s="394"/>
      <c r="R824" s="394"/>
      <c r="S824" s="394"/>
      <c r="T824" s="394"/>
      <c r="U824" s="394"/>
      <c r="V824" s="394"/>
      <c r="W824" s="394"/>
      <c r="X824" s="394"/>
      <c r="Y824" s="394"/>
    </row>
    <row r="825" spans="1:25" s="395" customFormat="1" ht="14.15" customHeight="1" x14ac:dyDescent="0.4">
      <c r="A825" s="799" t="s">
        <v>97</v>
      </c>
      <c r="B825" s="800"/>
      <c r="C825" s="800"/>
      <c r="D825" s="800"/>
      <c r="E825" s="404">
        <v>0</v>
      </c>
      <c r="F825" s="394"/>
      <c r="G825" s="394"/>
      <c r="H825" s="394"/>
      <c r="I825" s="394"/>
      <c r="J825" s="394"/>
      <c r="K825" s="394"/>
      <c r="L825" s="394"/>
      <c r="M825" s="394"/>
      <c r="N825" s="394"/>
      <c r="O825" s="394"/>
      <c r="P825" s="394"/>
      <c r="Q825" s="394"/>
      <c r="R825" s="394"/>
      <c r="S825" s="394"/>
      <c r="T825" s="394"/>
      <c r="U825" s="394"/>
      <c r="V825" s="394"/>
      <c r="W825" s="394"/>
      <c r="X825" s="394"/>
      <c r="Y825" s="394"/>
    </row>
    <row r="826" spans="1:25" s="395" customFormat="1" ht="14.15" customHeight="1" x14ac:dyDescent="0.4">
      <c r="A826" s="799" t="s">
        <v>98</v>
      </c>
      <c r="B826" s="800"/>
      <c r="C826" s="800"/>
      <c r="D826" s="800"/>
      <c r="E826" s="404">
        <v>0</v>
      </c>
      <c r="F826" s="394"/>
      <c r="G826" s="394"/>
      <c r="H826" s="394"/>
      <c r="I826" s="394"/>
      <c r="J826" s="394"/>
      <c r="K826" s="394"/>
      <c r="L826" s="394"/>
      <c r="M826" s="394"/>
      <c r="N826" s="394"/>
      <c r="O826" s="394"/>
      <c r="P826" s="394"/>
      <c r="Q826" s="394"/>
      <c r="R826" s="394"/>
      <c r="S826" s="394"/>
      <c r="T826" s="394"/>
      <c r="U826" s="394"/>
      <c r="V826" s="394"/>
      <c r="W826" s="394"/>
      <c r="X826" s="394"/>
      <c r="Y826" s="394"/>
    </row>
    <row r="827" spans="1:25" s="395" customFormat="1" ht="14.15" customHeight="1" x14ac:dyDescent="0.4">
      <c r="A827" s="799" t="s">
        <v>99</v>
      </c>
      <c r="B827" s="800"/>
      <c r="C827" s="800"/>
      <c r="D827" s="800"/>
      <c r="E827" s="404">
        <v>0</v>
      </c>
      <c r="F827" s="394"/>
      <c r="G827" s="394"/>
      <c r="H827" s="394"/>
      <c r="I827" s="394"/>
      <c r="J827" s="394"/>
      <c r="K827" s="394"/>
      <c r="L827" s="394"/>
      <c r="M827" s="394"/>
      <c r="N827" s="394"/>
      <c r="O827" s="394"/>
      <c r="P827" s="394"/>
      <c r="Q827" s="394"/>
      <c r="R827" s="394"/>
      <c r="S827" s="394"/>
      <c r="T827" s="394"/>
      <c r="U827" s="394"/>
      <c r="V827" s="394"/>
      <c r="W827" s="394"/>
      <c r="X827" s="394"/>
      <c r="Y827" s="394"/>
    </row>
    <row r="828" spans="1:25" s="395" customFormat="1" ht="14.15" customHeight="1" x14ac:dyDescent="0.4">
      <c r="A828" s="797" t="s">
        <v>100</v>
      </c>
      <c r="B828" s="796">
        <v>0</v>
      </c>
      <c r="C828" s="796">
        <v>0</v>
      </c>
      <c r="D828" s="796">
        <v>0</v>
      </c>
      <c r="E828" s="403">
        <v>0</v>
      </c>
      <c r="F828" s="394"/>
      <c r="G828" s="394"/>
      <c r="H828" s="394"/>
      <c r="I828" s="394"/>
      <c r="J828" s="394"/>
      <c r="K828" s="394"/>
      <c r="L828" s="394"/>
      <c r="M828" s="394"/>
      <c r="N828" s="394"/>
      <c r="O828" s="394"/>
      <c r="P828" s="394"/>
      <c r="Q828" s="394"/>
      <c r="R828" s="394"/>
      <c r="S828" s="394"/>
      <c r="T828" s="394"/>
      <c r="U828" s="394"/>
      <c r="V828" s="394"/>
      <c r="W828" s="394"/>
      <c r="X828" s="394"/>
      <c r="Y828" s="394"/>
    </row>
    <row r="829" spans="1:25" s="395" customFormat="1" ht="14.15" customHeight="1" x14ac:dyDescent="0.4">
      <c r="A829" s="797" t="s">
        <v>823</v>
      </c>
      <c r="B829" s="796">
        <v>0</v>
      </c>
      <c r="C829" s="796">
        <v>0</v>
      </c>
      <c r="D829" s="796">
        <v>0</v>
      </c>
      <c r="E829" s="403">
        <v>0</v>
      </c>
      <c r="F829" s="394"/>
      <c r="G829" s="394"/>
      <c r="H829" s="394"/>
      <c r="I829" s="394"/>
      <c r="J829" s="394"/>
      <c r="K829" s="394"/>
      <c r="L829" s="394"/>
      <c r="M829" s="394"/>
      <c r="N829" s="394"/>
      <c r="O829" s="394"/>
      <c r="P829" s="394"/>
      <c r="Q829" s="394"/>
      <c r="R829" s="394"/>
      <c r="S829" s="394"/>
      <c r="T829" s="394"/>
      <c r="U829" s="394"/>
      <c r="V829" s="394"/>
      <c r="W829" s="394"/>
      <c r="X829" s="394"/>
      <c r="Y829" s="394"/>
    </row>
    <row r="830" spans="1:25" s="395" customFormat="1" ht="14.15" customHeight="1" x14ac:dyDescent="0.4">
      <c r="A830" s="797"/>
      <c r="B830" s="796"/>
      <c r="C830" s="796"/>
      <c r="D830" s="796"/>
      <c r="E830" s="403"/>
      <c r="F830" s="394"/>
      <c r="G830" s="394"/>
      <c r="H830" s="394"/>
      <c r="I830" s="394"/>
      <c r="J830" s="394"/>
      <c r="K830" s="394"/>
      <c r="L830" s="394"/>
      <c r="M830" s="394"/>
      <c r="N830" s="394"/>
      <c r="O830" s="394"/>
      <c r="P830" s="394"/>
      <c r="Q830" s="394"/>
      <c r="R830" s="394"/>
      <c r="S830" s="394"/>
      <c r="T830" s="394"/>
      <c r="U830" s="394"/>
      <c r="V830" s="394"/>
      <c r="W830" s="394"/>
      <c r="X830" s="394"/>
      <c r="Y830" s="394"/>
    </row>
    <row r="831" spans="1:25" s="395" customFormat="1" ht="14.15" customHeight="1" x14ac:dyDescent="0.4">
      <c r="A831" s="805"/>
      <c r="B831" s="796"/>
      <c r="C831" s="796"/>
      <c r="D831" s="796"/>
      <c r="E831" s="403"/>
      <c r="F831" s="394"/>
      <c r="G831" s="394"/>
      <c r="H831" s="394"/>
      <c r="I831" s="394"/>
      <c r="J831" s="394"/>
      <c r="K831" s="394"/>
      <c r="L831" s="394"/>
      <c r="M831" s="394"/>
      <c r="N831" s="394"/>
      <c r="O831" s="394"/>
      <c r="P831" s="394"/>
      <c r="Q831" s="394"/>
      <c r="R831" s="394"/>
      <c r="S831" s="394"/>
      <c r="T831" s="394"/>
      <c r="U831" s="394"/>
      <c r="V831" s="394"/>
      <c r="W831" s="394"/>
      <c r="X831" s="394"/>
      <c r="Y831" s="394"/>
    </row>
    <row r="832" spans="1:25" s="395" customFormat="1" ht="14.15" customHeight="1" x14ac:dyDescent="0.4">
      <c r="A832" s="797" t="s">
        <v>455</v>
      </c>
      <c r="B832" s="800"/>
      <c r="C832" s="800"/>
      <c r="D832" s="800"/>
      <c r="E832" s="405"/>
      <c r="F832" s="394"/>
      <c r="G832" s="394"/>
      <c r="H832" s="394"/>
      <c r="I832" s="394"/>
      <c r="J832" s="394"/>
      <c r="K832" s="394"/>
      <c r="L832" s="394"/>
      <c r="M832" s="394"/>
      <c r="N832" s="394"/>
      <c r="O832" s="394"/>
      <c r="P832" s="394"/>
      <c r="Q832" s="394"/>
      <c r="R832" s="394"/>
      <c r="S832" s="394"/>
      <c r="T832" s="394"/>
      <c r="U832" s="394"/>
      <c r="V832" s="394"/>
      <c r="W832" s="394"/>
      <c r="X832" s="394"/>
      <c r="Y832" s="394"/>
    </row>
    <row r="833" spans="1:25" s="395" customFormat="1" ht="14.15" customHeight="1" x14ac:dyDescent="0.4">
      <c r="A833" s="795" t="s">
        <v>454</v>
      </c>
      <c r="B833" s="800"/>
      <c r="C833" s="800"/>
      <c r="D833" s="800"/>
      <c r="E833" s="405"/>
      <c r="F833" s="394"/>
      <c r="G833" s="394"/>
      <c r="H833" s="394"/>
      <c r="I833" s="394"/>
      <c r="J833" s="394"/>
      <c r="K833" s="394"/>
      <c r="L833" s="394"/>
      <c r="M833" s="394"/>
      <c r="N833" s="394"/>
      <c r="O833" s="394"/>
      <c r="P833" s="394"/>
      <c r="Q833" s="394"/>
      <c r="R833" s="394"/>
      <c r="S833" s="394"/>
      <c r="T833" s="394"/>
      <c r="U833" s="394"/>
      <c r="V833" s="394"/>
      <c r="W833" s="394"/>
      <c r="X833" s="394"/>
      <c r="Y833" s="394"/>
    </row>
    <row r="834" spans="1:25" s="395" customFormat="1" ht="14.15" customHeight="1" x14ac:dyDescent="0.4">
      <c r="A834" s="799" t="s">
        <v>380</v>
      </c>
      <c r="B834" s="800">
        <v>0</v>
      </c>
      <c r="C834" s="800">
        <v>0</v>
      </c>
      <c r="D834" s="800">
        <v>0</v>
      </c>
      <c r="E834" s="405">
        <v>0</v>
      </c>
    </row>
    <row r="835" spans="1:25" s="395" customFormat="1" ht="14.15" customHeight="1" x14ac:dyDescent="0.4">
      <c r="A835" s="799" t="s">
        <v>379</v>
      </c>
      <c r="B835" s="800"/>
      <c r="C835" s="800"/>
      <c r="D835" s="800"/>
      <c r="E835" s="404">
        <v>0</v>
      </c>
    </row>
    <row r="836" spans="1:25" s="395" customFormat="1" ht="14.15" customHeight="1" x14ac:dyDescent="0.4">
      <c r="A836" s="799" t="s">
        <v>378</v>
      </c>
      <c r="B836" s="800"/>
      <c r="C836" s="800"/>
      <c r="D836" s="800"/>
      <c r="E836" s="404">
        <v>0</v>
      </c>
    </row>
    <row r="837" spans="1:25" s="395" customFormat="1" ht="14.15" customHeight="1" x14ac:dyDescent="0.4">
      <c r="A837" s="797" t="s">
        <v>87</v>
      </c>
      <c r="B837" s="796">
        <v>0</v>
      </c>
      <c r="C837" s="796">
        <v>0</v>
      </c>
      <c r="D837" s="796">
        <v>0</v>
      </c>
      <c r="E837" s="403">
        <v>0</v>
      </c>
    </row>
    <row r="838" spans="1:25" s="395" customFormat="1" ht="14.15" customHeight="1" x14ac:dyDescent="0.4">
      <c r="A838" s="799" t="s">
        <v>88</v>
      </c>
      <c r="B838" s="800"/>
      <c r="C838" s="800"/>
      <c r="D838" s="800"/>
      <c r="E838" s="404">
        <v>0</v>
      </c>
    </row>
    <row r="839" spans="1:25" s="395" customFormat="1" ht="14.15" customHeight="1" x14ac:dyDescent="0.4">
      <c r="A839" s="799" t="s">
        <v>89</v>
      </c>
      <c r="B839" s="800"/>
      <c r="C839" s="800"/>
      <c r="D839" s="800"/>
      <c r="E839" s="404">
        <v>0</v>
      </c>
    </row>
    <row r="840" spans="1:25" s="395" customFormat="1" ht="14.15" customHeight="1" x14ac:dyDescent="0.4">
      <c r="A840" s="799" t="s">
        <v>90</v>
      </c>
      <c r="B840" s="800"/>
      <c r="C840" s="800"/>
      <c r="D840" s="800"/>
      <c r="E840" s="404">
        <v>0</v>
      </c>
    </row>
    <row r="841" spans="1:25" s="395" customFormat="1" ht="14.15" customHeight="1" x14ac:dyDescent="0.4">
      <c r="A841" s="797" t="s">
        <v>377</v>
      </c>
      <c r="B841" s="796">
        <v>0</v>
      </c>
      <c r="C841" s="796">
        <v>0</v>
      </c>
      <c r="D841" s="796">
        <v>0</v>
      </c>
      <c r="E841" s="403">
        <v>0</v>
      </c>
    </row>
    <row r="842" spans="1:25" s="395" customFormat="1" ht="14.15" customHeight="1" x14ac:dyDescent="0.4">
      <c r="A842" s="799" t="s">
        <v>92</v>
      </c>
      <c r="B842" s="801"/>
      <c r="C842" s="801"/>
      <c r="D842" s="801"/>
      <c r="E842" s="404">
        <v>0</v>
      </c>
    </row>
    <row r="843" spans="1:25" s="395" customFormat="1" ht="14.15" customHeight="1" x14ac:dyDescent="0.4">
      <c r="A843" s="799" t="s">
        <v>93</v>
      </c>
      <c r="B843" s="801"/>
      <c r="C843" s="801">
        <v>0</v>
      </c>
      <c r="D843" s="801">
        <v>0</v>
      </c>
      <c r="E843" s="404">
        <v>0</v>
      </c>
    </row>
    <row r="844" spans="1:25" s="395" customFormat="1" ht="14.15" customHeight="1" x14ac:dyDescent="0.4">
      <c r="A844" s="799" t="s">
        <v>94</v>
      </c>
      <c r="B844" s="801"/>
      <c r="C844" s="801"/>
      <c r="D844" s="801"/>
      <c r="E844" s="404">
        <v>0</v>
      </c>
    </row>
    <row r="845" spans="1:25" s="395" customFormat="1" ht="14.15" customHeight="1" x14ac:dyDescent="0.4">
      <c r="A845" s="799" t="s">
        <v>95</v>
      </c>
      <c r="B845" s="801"/>
      <c r="C845" s="801">
        <v>862831</v>
      </c>
      <c r="D845" s="801">
        <v>1233661</v>
      </c>
      <c r="E845" s="404">
        <v>370830</v>
      </c>
    </row>
    <row r="846" spans="1:25" s="395" customFormat="1" ht="14.15" customHeight="1" x14ac:dyDescent="0.4">
      <c r="A846" s="797" t="s">
        <v>96</v>
      </c>
      <c r="B846" s="796">
        <v>0</v>
      </c>
      <c r="C846" s="796">
        <v>862831</v>
      </c>
      <c r="D846" s="796">
        <v>1233661</v>
      </c>
      <c r="E846" s="403">
        <v>370830</v>
      </c>
    </row>
    <row r="847" spans="1:25" s="395" customFormat="1" ht="14.15" customHeight="1" x14ac:dyDescent="0.4">
      <c r="A847" s="799" t="s">
        <v>97</v>
      </c>
      <c r="B847" s="800"/>
      <c r="C847" s="800"/>
      <c r="D847" s="800"/>
      <c r="E847" s="404">
        <v>0</v>
      </c>
    </row>
    <row r="848" spans="1:25" s="395" customFormat="1" ht="14.15" customHeight="1" x14ac:dyDescent="0.4">
      <c r="A848" s="799" t="s">
        <v>98</v>
      </c>
      <c r="B848" s="800"/>
      <c r="C848" s="800"/>
      <c r="D848" s="800"/>
      <c r="E848" s="404">
        <v>0</v>
      </c>
    </row>
    <row r="849" spans="1:5" s="395" customFormat="1" ht="14.15" customHeight="1" x14ac:dyDescent="0.4">
      <c r="A849" s="799" t="s">
        <v>99</v>
      </c>
      <c r="B849" s="800"/>
      <c r="C849" s="800"/>
      <c r="D849" s="800"/>
      <c r="E849" s="404">
        <v>0</v>
      </c>
    </row>
    <row r="850" spans="1:5" s="395" customFormat="1" ht="14.15" customHeight="1" x14ac:dyDescent="0.4">
      <c r="A850" s="797" t="s">
        <v>100</v>
      </c>
      <c r="B850" s="796">
        <v>0</v>
      </c>
      <c r="C850" s="796">
        <v>0</v>
      </c>
      <c r="D850" s="796">
        <v>0</v>
      </c>
      <c r="E850" s="403">
        <v>0</v>
      </c>
    </row>
    <row r="851" spans="1:5" s="395" customFormat="1" ht="14.15" customHeight="1" x14ac:dyDescent="0.4">
      <c r="A851" s="797" t="s">
        <v>824</v>
      </c>
      <c r="B851" s="796">
        <v>0</v>
      </c>
      <c r="C851" s="796">
        <v>862831</v>
      </c>
      <c r="D851" s="796">
        <v>1233661</v>
      </c>
      <c r="E851" s="403">
        <v>370830</v>
      </c>
    </row>
    <row r="852" spans="1:5" s="395" customFormat="1" ht="14.15" customHeight="1" x14ac:dyDescent="0.4">
      <c r="A852" s="798"/>
      <c r="B852" s="796"/>
      <c r="C852" s="796"/>
      <c r="D852" s="796"/>
      <c r="E852" s="403"/>
    </row>
    <row r="853" spans="1:5" s="395" customFormat="1" ht="14.15" customHeight="1" x14ac:dyDescent="0.4">
      <c r="A853" s="797" t="s">
        <v>453</v>
      </c>
      <c r="B853" s="800"/>
      <c r="C853" s="800"/>
      <c r="D853" s="800"/>
      <c r="E853" s="405"/>
    </row>
    <row r="854" spans="1:5" s="395" customFormat="1" ht="14.15" customHeight="1" x14ac:dyDescent="0.4">
      <c r="A854" s="795" t="s">
        <v>822</v>
      </c>
      <c r="B854" s="800"/>
      <c r="C854" s="800"/>
      <c r="D854" s="800"/>
      <c r="E854" s="405"/>
    </row>
    <row r="855" spans="1:5" s="395" customFormat="1" ht="14.15" customHeight="1" x14ac:dyDescent="0.4">
      <c r="A855" s="799" t="s">
        <v>380</v>
      </c>
      <c r="B855" s="800">
        <v>25347</v>
      </c>
      <c r="C855" s="800">
        <v>0</v>
      </c>
      <c r="D855" s="800">
        <v>0</v>
      </c>
      <c r="E855" s="405">
        <v>0</v>
      </c>
    </row>
    <row r="856" spans="1:5" s="395" customFormat="1" ht="14.15" customHeight="1" x14ac:dyDescent="0.4">
      <c r="A856" s="799" t="s">
        <v>379</v>
      </c>
      <c r="B856" s="800"/>
      <c r="C856" s="800"/>
      <c r="D856" s="800"/>
      <c r="E856" s="404">
        <v>0</v>
      </c>
    </row>
    <row r="857" spans="1:5" s="395" customFormat="1" ht="14.15" customHeight="1" x14ac:dyDescent="0.4">
      <c r="A857" s="799" t="s">
        <v>378</v>
      </c>
      <c r="B857" s="801">
        <v>2968</v>
      </c>
      <c r="C857" s="800"/>
      <c r="D857" s="800"/>
      <c r="E857" s="404">
        <v>0</v>
      </c>
    </row>
    <row r="858" spans="1:5" s="395" customFormat="1" ht="14.15" customHeight="1" x14ac:dyDescent="0.4">
      <c r="A858" s="797" t="s">
        <v>87</v>
      </c>
      <c r="B858" s="796">
        <v>28315</v>
      </c>
      <c r="C858" s="796">
        <v>0</v>
      </c>
      <c r="D858" s="796">
        <v>0</v>
      </c>
      <c r="E858" s="403">
        <v>0</v>
      </c>
    </row>
    <row r="859" spans="1:5" s="395" customFormat="1" ht="14.15" customHeight="1" x14ac:dyDescent="0.4">
      <c r="A859" s="799" t="s">
        <v>88</v>
      </c>
      <c r="B859" s="801">
        <v>985</v>
      </c>
      <c r="C859" s="800"/>
      <c r="D859" s="800"/>
      <c r="E859" s="404">
        <v>0</v>
      </c>
    </row>
    <row r="860" spans="1:5" s="395" customFormat="1" ht="14.15" customHeight="1" x14ac:dyDescent="0.4">
      <c r="A860" s="799" t="s">
        <v>89</v>
      </c>
      <c r="B860" s="801">
        <v>108737</v>
      </c>
      <c r="C860" s="800"/>
      <c r="D860" s="800"/>
      <c r="E860" s="404">
        <v>0</v>
      </c>
    </row>
    <row r="861" spans="1:5" s="395" customFormat="1" ht="14.15" customHeight="1" x14ac:dyDescent="0.4">
      <c r="A861" s="799" t="s">
        <v>90</v>
      </c>
      <c r="B861" s="801">
        <v>2520</v>
      </c>
      <c r="C861" s="800"/>
      <c r="D861" s="800"/>
      <c r="E861" s="404">
        <v>0</v>
      </c>
    </row>
    <row r="862" spans="1:5" s="395" customFormat="1" ht="14.15" customHeight="1" x14ac:dyDescent="0.4">
      <c r="A862" s="797" t="s">
        <v>377</v>
      </c>
      <c r="B862" s="796">
        <v>112242</v>
      </c>
      <c r="C862" s="796">
        <v>0</v>
      </c>
      <c r="D862" s="796">
        <v>0</v>
      </c>
      <c r="E862" s="403">
        <v>0</v>
      </c>
    </row>
    <row r="863" spans="1:5" s="395" customFormat="1" ht="14.15" customHeight="1" x14ac:dyDescent="0.4">
      <c r="A863" s="799" t="s">
        <v>92</v>
      </c>
      <c r="B863" s="800"/>
      <c r="C863" s="800"/>
      <c r="D863" s="800"/>
      <c r="E863" s="404">
        <v>0</v>
      </c>
    </row>
    <row r="864" spans="1:5" s="395" customFormat="1" ht="14.15" customHeight="1" x14ac:dyDescent="0.4">
      <c r="A864" s="799" t="s">
        <v>93</v>
      </c>
      <c r="B864" s="804">
        <v>80250</v>
      </c>
      <c r="C864" s="800"/>
      <c r="D864" s="800"/>
      <c r="E864" s="404">
        <v>0</v>
      </c>
    </row>
    <row r="865" spans="1:25" s="395" customFormat="1" ht="14.15" customHeight="1" x14ac:dyDescent="0.4">
      <c r="A865" s="799" t="s">
        <v>94</v>
      </c>
      <c r="B865" s="801"/>
      <c r="C865" s="800"/>
      <c r="D865" s="800"/>
      <c r="E865" s="404">
        <v>0</v>
      </c>
    </row>
    <row r="866" spans="1:25" s="395" customFormat="1" ht="14.15" customHeight="1" x14ac:dyDescent="0.4">
      <c r="A866" s="799" t="s">
        <v>95</v>
      </c>
      <c r="B866" s="801">
        <v>610000</v>
      </c>
      <c r="C866" s="800"/>
      <c r="D866" s="800"/>
      <c r="E866" s="404">
        <v>0</v>
      </c>
    </row>
    <row r="867" spans="1:25" s="395" customFormat="1" ht="14.15" customHeight="1" x14ac:dyDescent="0.4">
      <c r="A867" s="797" t="s">
        <v>96</v>
      </c>
      <c r="B867" s="796">
        <v>690250</v>
      </c>
      <c r="C867" s="796">
        <v>0</v>
      </c>
      <c r="D867" s="796">
        <v>0</v>
      </c>
      <c r="E867" s="403">
        <v>0</v>
      </c>
    </row>
    <row r="868" spans="1:25" s="395" customFormat="1" ht="14.15" customHeight="1" x14ac:dyDescent="0.4">
      <c r="A868" s="799" t="s">
        <v>97</v>
      </c>
      <c r="B868" s="800"/>
      <c r="C868" s="800"/>
      <c r="D868" s="800"/>
      <c r="E868" s="404">
        <v>0</v>
      </c>
    </row>
    <row r="869" spans="1:25" s="395" customFormat="1" ht="14.15" customHeight="1" x14ac:dyDescent="0.4">
      <c r="A869" s="799" t="s">
        <v>98</v>
      </c>
      <c r="B869" s="800"/>
      <c r="C869" s="800"/>
      <c r="D869" s="800"/>
      <c r="E869" s="404">
        <v>0</v>
      </c>
    </row>
    <row r="870" spans="1:25" s="395" customFormat="1" ht="14.15" customHeight="1" x14ac:dyDescent="0.4">
      <c r="A870" s="799" t="s">
        <v>99</v>
      </c>
      <c r="B870" s="800"/>
      <c r="C870" s="800"/>
      <c r="D870" s="800"/>
      <c r="E870" s="404">
        <v>0</v>
      </c>
    </row>
    <row r="871" spans="1:25" s="395" customFormat="1" ht="14.15" customHeight="1" x14ac:dyDescent="0.4">
      <c r="A871" s="797" t="s">
        <v>100</v>
      </c>
      <c r="B871" s="796">
        <v>0</v>
      </c>
      <c r="C871" s="796">
        <v>0</v>
      </c>
      <c r="D871" s="796">
        <v>0</v>
      </c>
      <c r="E871" s="403">
        <v>0</v>
      </c>
    </row>
    <row r="872" spans="1:25" s="395" customFormat="1" ht="14.15" customHeight="1" x14ac:dyDescent="0.4">
      <c r="A872" s="797" t="s">
        <v>825</v>
      </c>
      <c r="B872" s="796">
        <v>830807</v>
      </c>
      <c r="C872" s="796">
        <v>0</v>
      </c>
      <c r="D872" s="796">
        <v>0</v>
      </c>
      <c r="E872" s="403">
        <v>0</v>
      </c>
    </row>
    <row r="873" spans="1:25" s="395" customFormat="1" ht="14.15" customHeight="1" x14ac:dyDescent="0.4">
      <c r="A873" s="797"/>
      <c r="B873" s="800"/>
      <c r="C873" s="800"/>
      <c r="D873" s="800"/>
      <c r="E873" s="405"/>
    </row>
    <row r="874" spans="1:25" s="395" customFormat="1" ht="14.15" customHeight="1" x14ac:dyDescent="0.4">
      <c r="A874" s="797"/>
      <c r="B874" s="800"/>
      <c r="C874" s="800"/>
      <c r="D874" s="800"/>
      <c r="E874" s="405"/>
    </row>
    <row r="875" spans="1:25" s="395" customFormat="1" ht="14.15" customHeight="1" x14ac:dyDescent="0.4">
      <c r="A875" s="797" t="s">
        <v>442</v>
      </c>
      <c r="B875" s="800"/>
      <c r="C875" s="800"/>
      <c r="D875" s="800"/>
      <c r="E875" s="405"/>
      <c r="F875" s="394"/>
      <c r="G875" s="394"/>
      <c r="H875" s="394"/>
      <c r="I875" s="394"/>
      <c r="J875" s="394"/>
      <c r="K875" s="394"/>
      <c r="L875" s="394"/>
      <c r="M875" s="394"/>
      <c r="N875" s="394"/>
      <c r="O875" s="394"/>
      <c r="P875" s="394"/>
      <c r="Q875" s="394"/>
      <c r="R875" s="394"/>
      <c r="S875" s="394"/>
      <c r="T875" s="394"/>
      <c r="U875" s="394"/>
      <c r="V875" s="394"/>
      <c r="W875" s="394"/>
      <c r="X875" s="394"/>
      <c r="Y875" s="394"/>
    </row>
    <row r="876" spans="1:25" s="395" customFormat="1" ht="14.15" customHeight="1" x14ac:dyDescent="0.4">
      <c r="A876" s="795" t="s">
        <v>441</v>
      </c>
      <c r="B876" s="800"/>
      <c r="C876" s="800"/>
      <c r="D876" s="800"/>
      <c r="E876" s="405"/>
      <c r="F876" s="394"/>
      <c r="G876" s="394"/>
      <c r="H876" s="394"/>
      <c r="I876" s="394"/>
      <c r="J876" s="394"/>
      <c r="K876" s="394"/>
      <c r="L876" s="394"/>
      <c r="M876" s="394"/>
      <c r="N876" s="394"/>
      <c r="O876" s="394"/>
      <c r="P876" s="394"/>
      <c r="Q876" s="394"/>
      <c r="R876" s="394"/>
      <c r="S876" s="394"/>
      <c r="T876" s="394"/>
      <c r="U876" s="394"/>
      <c r="V876" s="394"/>
      <c r="W876" s="394"/>
      <c r="X876" s="394"/>
      <c r="Y876" s="394"/>
    </row>
    <row r="877" spans="1:25" s="395" customFormat="1" ht="14.15" customHeight="1" x14ac:dyDescent="0.4">
      <c r="A877" s="799" t="s">
        <v>380</v>
      </c>
      <c r="B877" s="402">
        <v>0</v>
      </c>
      <c r="C877" s="800"/>
      <c r="D877" s="800"/>
      <c r="E877" s="405">
        <v>0</v>
      </c>
      <c r="F877" s="394"/>
      <c r="G877" s="394"/>
      <c r="H877" s="394"/>
      <c r="I877" s="394"/>
      <c r="J877" s="394"/>
      <c r="K877" s="394"/>
      <c r="L877" s="394"/>
      <c r="M877" s="394"/>
      <c r="N877" s="394"/>
      <c r="O877" s="394"/>
      <c r="P877" s="394"/>
      <c r="Q877" s="394"/>
      <c r="R877" s="394"/>
      <c r="S877" s="394"/>
      <c r="T877" s="394"/>
      <c r="U877" s="394"/>
      <c r="V877" s="394"/>
      <c r="W877" s="394"/>
      <c r="X877" s="394"/>
      <c r="Y877" s="394"/>
    </row>
    <row r="878" spans="1:25" s="395" customFormat="1" ht="14.15" customHeight="1" x14ac:dyDescent="0.4">
      <c r="A878" s="799" t="s">
        <v>379</v>
      </c>
      <c r="B878" s="800"/>
      <c r="C878" s="800"/>
      <c r="D878" s="800"/>
      <c r="E878" s="404">
        <v>0</v>
      </c>
      <c r="F878" s="394"/>
      <c r="G878" s="394"/>
      <c r="H878" s="394"/>
      <c r="I878" s="394"/>
      <c r="J878" s="394"/>
      <c r="K878" s="394"/>
      <c r="L878" s="394"/>
      <c r="M878" s="394"/>
      <c r="N878" s="394"/>
      <c r="O878" s="394"/>
      <c r="P878" s="394"/>
      <c r="Q878" s="394"/>
      <c r="R878" s="394"/>
      <c r="S878" s="394"/>
      <c r="T878" s="394"/>
      <c r="U878" s="394"/>
      <c r="V878" s="394"/>
      <c r="W878" s="394"/>
      <c r="X878" s="394"/>
      <c r="Y878" s="394"/>
    </row>
    <row r="879" spans="1:25" s="395" customFormat="1" ht="14.15" customHeight="1" x14ac:dyDescent="0.4">
      <c r="A879" s="799" t="s">
        <v>378</v>
      </c>
      <c r="B879" s="800"/>
      <c r="C879" s="800"/>
      <c r="D879" s="800"/>
      <c r="E879" s="404">
        <v>0</v>
      </c>
      <c r="F879" s="394"/>
      <c r="G879" s="394"/>
      <c r="H879" s="394"/>
      <c r="I879" s="394"/>
      <c r="J879" s="394"/>
      <c r="K879" s="394"/>
      <c r="L879" s="394"/>
      <c r="M879" s="394"/>
      <c r="N879" s="394"/>
      <c r="O879" s="394"/>
      <c r="P879" s="394"/>
      <c r="Q879" s="394"/>
      <c r="R879" s="394"/>
      <c r="S879" s="394"/>
      <c r="T879" s="394"/>
      <c r="U879" s="394"/>
      <c r="V879" s="394"/>
      <c r="W879" s="394"/>
      <c r="X879" s="394"/>
      <c r="Y879" s="394"/>
    </row>
    <row r="880" spans="1:25" s="395" customFormat="1" ht="14.15" customHeight="1" x14ac:dyDescent="0.4">
      <c r="A880" s="797" t="s">
        <v>87</v>
      </c>
      <c r="B880" s="796">
        <v>0</v>
      </c>
      <c r="C880" s="796">
        <v>0</v>
      </c>
      <c r="D880" s="796">
        <v>0</v>
      </c>
      <c r="E880" s="403">
        <v>0</v>
      </c>
      <c r="F880" s="394"/>
      <c r="G880" s="394"/>
      <c r="H880" s="394"/>
      <c r="I880" s="394"/>
      <c r="J880" s="394"/>
      <c r="K880" s="394"/>
      <c r="L880" s="394"/>
      <c r="M880" s="394"/>
      <c r="N880" s="394"/>
      <c r="O880" s="394"/>
      <c r="P880" s="394"/>
      <c r="Q880" s="394"/>
      <c r="R880" s="394"/>
      <c r="S880" s="394"/>
      <c r="T880" s="394"/>
      <c r="U880" s="394"/>
      <c r="V880" s="394"/>
      <c r="W880" s="394"/>
      <c r="X880" s="394"/>
      <c r="Y880" s="394"/>
    </row>
    <row r="881" spans="1:25" s="395" customFormat="1" ht="14.15" customHeight="1" x14ac:dyDescent="0.4">
      <c r="A881" s="799" t="s">
        <v>88</v>
      </c>
      <c r="B881" s="800"/>
      <c r="C881" s="800"/>
      <c r="D881" s="800"/>
      <c r="E881" s="404">
        <v>0</v>
      </c>
      <c r="F881" s="394"/>
      <c r="G881" s="394"/>
      <c r="H881" s="394"/>
      <c r="I881" s="394"/>
      <c r="J881" s="394"/>
      <c r="K881" s="394"/>
      <c r="L881" s="394"/>
      <c r="M881" s="394"/>
      <c r="N881" s="394"/>
      <c r="O881" s="394"/>
      <c r="P881" s="394"/>
      <c r="Q881" s="394"/>
      <c r="R881" s="394"/>
      <c r="S881" s="394"/>
      <c r="T881" s="394"/>
      <c r="U881" s="394"/>
      <c r="V881" s="394"/>
      <c r="W881" s="394"/>
      <c r="X881" s="394"/>
      <c r="Y881" s="394"/>
    </row>
    <row r="882" spans="1:25" s="395" customFormat="1" ht="14.15" customHeight="1" x14ac:dyDescent="0.4">
      <c r="A882" s="799" t="s">
        <v>89</v>
      </c>
      <c r="B882" s="810">
        <v>22636</v>
      </c>
      <c r="C882" s="801">
        <v>15000</v>
      </c>
      <c r="D882" s="801">
        <v>15000</v>
      </c>
      <c r="E882" s="404">
        <v>0</v>
      </c>
      <c r="F882" s="394"/>
      <c r="G882" s="394"/>
      <c r="H882" s="394"/>
      <c r="I882" s="394"/>
      <c r="J882" s="394"/>
      <c r="K882" s="394"/>
      <c r="L882" s="394"/>
      <c r="M882" s="394"/>
      <c r="N882" s="394"/>
      <c r="O882" s="394"/>
      <c r="P882" s="394"/>
      <c r="Q882" s="394"/>
      <c r="R882" s="394"/>
      <c r="S882" s="394"/>
      <c r="T882" s="394"/>
      <c r="U882" s="394"/>
      <c r="V882" s="394"/>
      <c r="W882" s="394"/>
      <c r="X882" s="394"/>
      <c r="Y882" s="394"/>
    </row>
    <row r="883" spans="1:25" s="395" customFormat="1" ht="14.15" customHeight="1" x14ac:dyDescent="0.4">
      <c r="A883" s="799" t="s">
        <v>90</v>
      </c>
      <c r="B883" s="804">
        <v>0</v>
      </c>
      <c r="C883" s="801"/>
      <c r="D883" s="801"/>
      <c r="E883" s="404">
        <v>0</v>
      </c>
    </row>
    <row r="884" spans="1:25" s="395" customFormat="1" ht="14.15" customHeight="1" x14ac:dyDescent="0.4">
      <c r="A884" s="797" t="s">
        <v>377</v>
      </c>
      <c r="B884" s="796">
        <v>22636</v>
      </c>
      <c r="C884" s="796">
        <v>15000</v>
      </c>
      <c r="D884" s="796">
        <v>15000</v>
      </c>
      <c r="E884" s="403">
        <v>0</v>
      </c>
    </row>
    <row r="885" spans="1:25" s="395" customFormat="1" ht="14.15" customHeight="1" x14ac:dyDescent="0.4">
      <c r="A885" s="799" t="s">
        <v>92</v>
      </c>
      <c r="B885" s="800"/>
      <c r="C885" s="800"/>
      <c r="D885" s="800"/>
      <c r="E885" s="404">
        <v>0</v>
      </c>
    </row>
    <row r="886" spans="1:25" s="395" customFormat="1" ht="14.15" customHeight="1" x14ac:dyDescent="0.4">
      <c r="A886" s="799" t="s">
        <v>93</v>
      </c>
      <c r="B886" s="800"/>
      <c r="C886" s="800"/>
      <c r="D886" s="800"/>
      <c r="E886" s="404">
        <v>0</v>
      </c>
    </row>
    <row r="887" spans="1:25" s="395" customFormat="1" ht="14.15" customHeight="1" x14ac:dyDescent="0.4">
      <c r="A887" s="799" t="s">
        <v>94</v>
      </c>
      <c r="B887" s="800"/>
      <c r="C887" s="800"/>
      <c r="D887" s="800"/>
      <c r="E887" s="404">
        <v>0</v>
      </c>
    </row>
    <row r="888" spans="1:25" s="395" customFormat="1" ht="14.15" customHeight="1" x14ac:dyDescent="0.4">
      <c r="A888" s="799" t="s">
        <v>95</v>
      </c>
      <c r="B888" s="800"/>
      <c r="C888" s="800"/>
      <c r="D888" s="800"/>
      <c r="E888" s="404">
        <v>0</v>
      </c>
    </row>
    <row r="889" spans="1:25" s="395" customFormat="1" ht="14.15" customHeight="1" x14ac:dyDescent="0.4">
      <c r="A889" s="797" t="s">
        <v>96</v>
      </c>
      <c r="B889" s="796">
        <v>0</v>
      </c>
      <c r="C889" s="796">
        <v>0</v>
      </c>
      <c r="D889" s="796">
        <v>0</v>
      </c>
      <c r="E889" s="403">
        <v>0</v>
      </c>
    </row>
    <row r="890" spans="1:25" s="395" customFormat="1" ht="14.15" customHeight="1" x14ac:dyDescent="0.4">
      <c r="A890" s="799" t="s">
        <v>97</v>
      </c>
      <c r="B890" s="800"/>
      <c r="C890" s="800"/>
      <c r="D890" s="800"/>
      <c r="E890" s="404">
        <v>0</v>
      </c>
    </row>
    <row r="891" spans="1:25" s="395" customFormat="1" ht="14.15" customHeight="1" x14ac:dyDescent="0.4">
      <c r="A891" s="799" t="s">
        <v>98</v>
      </c>
      <c r="B891" s="800"/>
      <c r="C891" s="800"/>
      <c r="D891" s="800"/>
      <c r="E891" s="404">
        <v>0</v>
      </c>
    </row>
    <row r="892" spans="1:25" s="395" customFormat="1" ht="14.15" customHeight="1" x14ac:dyDescent="0.4">
      <c r="A892" s="799" t="s">
        <v>99</v>
      </c>
      <c r="B892" s="800"/>
      <c r="C892" s="800"/>
      <c r="D892" s="800"/>
      <c r="E892" s="404">
        <v>0</v>
      </c>
    </row>
    <row r="893" spans="1:25" s="395" customFormat="1" ht="14.15" customHeight="1" x14ac:dyDescent="0.4">
      <c r="A893" s="797" t="s">
        <v>100</v>
      </c>
      <c r="B893" s="796">
        <v>0</v>
      </c>
      <c r="C893" s="796">
        <v>0</v>
      </c>
      <c r="D893" s="796">
        <v>0</v>
      </c>
      <c r="E893" s="403">
        <v>0</v>
      </c>
    </row>
    <row r="894" spans="1:25" s="395" customFormat="1" ht="14.15" customHeight="1" x14ac:dyDescent="0.4">
      <c r="A894" s="798" t="s">
        <v>826</v>
      </c>
      <c r="B894" s="796">
        <v>22636</v>
      </c>
      <c r="C894" s="796">
        <v>15000</v>
      </c>
      <c r="D894" s="796">
        <v>15000</v>
      </c>
      <c r="E894" s="403">
        <v>0</v>
      </c>
    </row>
    <row r="895" spans="1:25" s="395" customFormat="1" ht="14.15" customHeight="1" x14ac:dyDescent="0.4">
      <c r="A895" s="798"/>
      <c r="B895" s="796"/>
      <c r="C895" s="796"/>
      <c r="D895" s="796"/>
      <c r="E895" s="403"/>
    </row>
    <row r="896" spans="1:25" s="395" customFormat="1" ht="14.15" customHeight="1" x14ac:dyDescent="0.4">
      <c r="A896" s="799"/>
      <c r="B896" s="800"/>
      <c r="C896" s="800"/>
      <c r="D896" s="800"/>
      <c r="E896" s="405"/>
    </row>
    <row r="897" spans="1:5" s="395" customFormat="1" ht="14.15" customHeight="1" x14ac:dyDescent="0.4">
      <c r="A897" s="797" t="s">
        <v>440</v>
      </c>
      <c r="B897" s="800"/>
      <c r="C897" s="800"/>
      <c r="D897" s="800"/>
      <c r="E897" s="405"/>
    </row>
    <row r="898" spans="1:5" s="395" customFormat="1" ht="14.15" customHeight="1" x14ac:dyDescent="0.4">
      <c r="A898" s="795" t="s">
        <v>439</v>
      </c>
      <c r="B898" s="800"/>
      <c r="C898" s="800"/>
      <c r="D898" s="800"/>
      <c r="E898" s="405"/>
    </row>
    <row r="899" spans="1:5" s="395" customFormat="1" ht="14.15" customHeight="1" x14ac:dyDescent="0.4">
      <c r="A899" s="799" t="s">
        <v>380</v>
      </c>
      <c r="B899" s="402">
        <v>3896</v>
      </c>
      <c r="C899" s="800">
        <v>0</v>
      </c>
      <c r="D899" s="800">
        <v>0</v>
      </c>
      <c r="E899" s="405">
        <v>0</v>
      </c>
    </row>
    <row r="900" spans="1:5" s="395" customFormat="1" ht="14.15" customHeight="1" x14ac:dyDescent="0.4">
      <c r="A900" s="799" t="s">
        <v>379</v>
      </c>
      <c r="B900" s="806">
        <v>0</v>
      </c>
      <c r="C900" s="801">
        <v>0</v>
      </c>
      <c r="D900" s="801">
        <v>0</v>
      </c>
      <c r="E900" s="404">
        <v>0</v>
      </c>
    </row>
    <row r="901" spans="1:5" s="395" customFormat="1" ht="14.15" customHeight="1" x14ac:dyDescent="0.4">
      <c r="A901" s="799" t="s">
        <v>378</v>
      </c>
      <c r="B901" s="804">
        <v>1277</v>
      </c>
      <c r="C901" s="801">
        <v>0</v>
      </c>
      <c r="D901" s="801">
        <v>0</v>
      </c>
      <c r="E901" s="404">
        <v>0</v>
      </c>
    </row>
    <row r="902" spans="1:5" s="395" customFormat="1" ht="14.15" customHeight="1" x14ac:dyDescent="0.4">
      <c r="A902" s="797" t="s">
        <v>87</v>
      </c>
      <c r="B902" s="796">
        <v>5173</v>
      </c>
      <c r="C902" s="796">
        <v>0</v>
      </c>
      <c r="D902" s="796">
        <v>0</v>
      </c>
      <c r="E902" s="403">
        <v>0</v>
      </c>
    </row>
    <row r="903" spans="1:5" s="395" customFormat="1" ht="14.15" customHeight="1" x14ac:dyDescent="0.4">
      <c r="A903" s="799" t="s">
        <v>88</v>
      </c>
      <c r="B903" s="800"/>
      <c r="C903" s="800"/>
      <c r="D903" s="800"/>
      <c r="E903" s="404">
        <v>0</v>
      </c>
    </row>
    <row r="904" spans="1:5" s="395" customFormat="1" ht="14.15" customHeight="1" x14ac:dyDescent="0.4">
      <c r="A904" s="799" t="s">
        <v>89</v>
      </c>
      <c r="B904" s="801"/>
      <c r="C904" s="801">
        <v>0</v>
      </c>
      <c r="D904" s="801">
        <v>0</v>
      </c>
      <c r="E904" s="404">
        <v>0</v>
      </c>
    </row>
    <row r="905" spans="1:5" s="395" customFormat="1" ht="14.15" customHeight="1" x14ac:dyDescent="0.4">
      <c r="A905" s="799" t="s">
        <v>90</v>
      </c>
      <c r="B905" s="801"/>
      <c r="C905" s="801">
        <v>0</v>
      </c>
      <c r="D905" s="801">
        <v>0</v>
      </c>
      <c r="E905" s="404">
        <v>0</v>
      </c>
    </row>
    <row r="906" spans="1:5" s="395" customFormat="1" ht="14.15" customHeight="1" x14ac:dyDescent="0.4">
      <c r="A906" s="797" t="s">
        <v>377</v>
      </c>
      <c r="B906" s="796">
        <v>0</v>
      </c>
      <c r="C906" s="796">
        <v>0</v>
      </c>
      <c r="D906" s="796">
        <v>0</v>
      </c>
      <c r="E906" s="403">
        <v>0</v>
      </c>
    </row>
    <row r="907" spans="1:5" s="395" customFormat="1" ht="14.15" customHeight="1" x14ac:dyDescent="0.4">
      <c r="A907" s="799" t="s">
        <v>92</v>
      </c>
      <c r="B907" s="800"/>
      <c r="C907" s="800"/>
      <c r="D907" s="800"/>
      <c r="E907" s="404">
        <v>0</v>
      </c>
    </row>
    <row r="908" spans="1:5" s="395" customFormat="1" ht="14.15" customHeight="1" x14ac:dyDescent="0.4">
      <c r="A908" s="799" t="s">
        <v>93</v>
      </c>
      <c r="B908" s="800"/>
      <c r="C908" s="800"/>
      <c r="D908" s="800"/>
      <c r="E908" s="404">
        <v>0</v>
      </c>
    </row>
    <row r="909" spans="1:5" s="395" customFormat="1" ht="14.15" customHeight="1" x14ac:dyDescent="0.4">
      <c r="A909" s="799" t="s">
        <v>94</v>
      </c>
      <c r="B909" s="800"/>
      <c r="C909" s="800"/>
      <c r="D909" s="800"/>
      <c r="E909" s="404">
        <v>0</v>
      </c>
    </row>
    <row r="910" spans="1:5" s="395" customFormat="1" ht="14.15" customHeight="1" x14ac:dyDescent="0.4">
      <c r="A910" s="799" t="s">
        <v>95</v>
      </c>
      <c r="B910" s="800"/>
      <c r="C910" s="800"/>
      <c r="D910" s="800"/>
      <c r="E910" s="404">
        <v>0</v>
      </c>
    </row>
    <row r="911" spans="1:5" s="395" customFormat="1" ht="14.15" customHeight="1" x14ac:dyDescent="0.4">
      <c r="A911" s="797" t="s">
        <v>96</v>
      </c>
      <c r="B911" s="796">
        <v>0</v>
      </c>
      <c r="C911" s="796">
        <v>0</v>
      </c>
      <c r="D911" s="796">
        <v>0</v>
      </c>
      <c r="E911" s="403">
        <v>0</v>
      </c>
    </row>
    <row r="912" spans="1:5" s="395" customFormat="1" ht="14.15" customHeight="1" x14ac:dyDescent="0.4">
      <c r="A912" s="799" t="s">
        <v>97</v>
      </c>
      <c r="B912" s="800"/>
      <c r="C912" s="800"/>
      <c r="D912" s="800"/>
      <c r="E912" s="404">
        <v>0</v>
      </c>
    </row>
    <row r="913" spans="1:5" s="395" customFormat="1" ht="14.15" customHeight="1" x14ac:dyDescent="0.4">
      <c r="A913" s="799" t="s">
        <v>98</v>
      </c>
      <c r="B913" s="800"/>
      <c r="C913" s="800"/>
      <c r="D913" s="800"/>
      <c r="E913" s="404">
        <v>0</v>
      </c>
    </row>
    <row r="914" spans="1:5" s="395" customFormat="1" ht="14.15" customHeight="1" x14ac:dyDescent="0.4">
      <c r="A914" s="799" t="s">
        <v>99</v>
      </c>
      <c r="B914" s="800"/>
      <c r="C914" s="800"/>
      <c r="D914" s="800"/>
      <c r="E914" s="404">
        <v>0</v>
      </c>
    </row>
    <row r="915" spans="1:5" s="395" customFormat="1" ht="14.15" customHeight="1" x14ac:dyDescent="0.4">
      <c r="A915" s="797" t="s">
        <v>100</v>
      </c>
      <c r="B915" s="796">
        <v>0</v>
      </c>
      <c r="C915" s="796">
        <v>0</v>
      </c>
      <c r="D915" s="796">
        <v>0</v>
      </c>
      <c r="E915" s="403">
        <v>0</v>
      </c>
    </row>
    <row r="916" spans="1:5" s="395" customFormat="1" ht="14.15" customHeight="1" x14ac:dyDescent="0.4">
      <c r="A916" s="798" t="s">
        <v>827</v>
      </c>
      <c r="B916" s="796">
        <v>5173</v>
      </c>
      <c r="C916" s="796">
        <v>0</v>
      </c>
      <c r="D916" s="796">
        <v>0</v>
      </c>
      <c r="E916" s="403">
        <v>0</v>
      </c>
    </row>
    <row r="917" spans="1:5" s="395" customFormat="1" ht="14.15" customHeight="1" x14ac:dyDescent="0.4">
      <c r="A917" s="799"/>
      <c r="B917" s="800"/>
      <c r="C917" s="800"/>
      <c r="D917" s="800"/>
      <c r="E917" s="405"/>
    </row>
    <row r="918" spans="1:5" s="395" customFormat="1" ht="14.15" customHeight="1" x14ac:dyDescent="0.4">
      <c r="A918" s="797" t="s">
        <v>828</v>
      </c>
      <c r="B918" s="800"/>
      <c r="C918" s="800"/>
      <c r="D918" s="800"/>
      <c r="E918" s="405"/>
    </row>
    <row r="919" spans="1:5" s="395" customFormat="1" ht="14.15" customHeight="1" x14ac:dyDescent="0.4">
      <c r="A919" s="795" t="s">
        <v>438</v>
      </c>
      <c r="B919" s="800"/>
      <c r="C919" s="800"/>
      <c r="D919" s="800"/>
      <c r="E919" s="405"/>
    </row>
    <row r="920" spans="1:5" s="395" customFormat="1" ht="14.15" customHeight="1" x14ac:dyDescent="0.4">
      <c r="A920" s="799" t="s">
        <v>380</v>
      </c>
      <c r="B920" s="402">
        <v>0</v>
      </c>
      <c r="C920" s="800">
        <v>0</v>
      </c>
      <c r="D920" s="800">
        <v>0</v>
      </c>
      <c r="E920" s="405">
        <v>0</v>
      </c>
    </row>
    <row r="921" spans="1:5" s="395" customFormat="1" ht="14.15" customHeight="1" x14ac:dyDescent="0.4">
      <c r="A921" s="799" t="s">
        <v>379</v>
      </c>
      <c r="B921" s="806">
        <v>0</v>
      </c>
      <c r="C921" s="801">
        <v>0</v>
      </c>
      <c r="D921" s="801">
        <v>0</v>
      </c>
      <c r="E921" s="404">
        <v>0</v>
      </c>
    </row>
    <row r="922" spans="1:5" s="395" customFormat="1" ht="14.15" customHeight="1" x14ac:dyDescent="0.4">
      <c r="A922" s="799" t="s">
        <v>378</v>
      </c>
      <c r="B922" s="804">
        <v>0</v>
      </c>
      <c r="C922" s="801">
        <v>0</v>
      </c>
      <c r="D922" s="801">
        <v>0</v>
      </c>
      <c r="E922" s="404">
        <v>0</v>
      </c>
    </row>
    <row r="923" spans="1:5" s="395" customFormat="1" ht="14.15" customHeight="1" x14ac:dyDescent="0.4">
      <c r="A923" s="797" t="s">
        <v>87</v>
      </c>
      <c r="B923" s="796">
        <v>0</v>
      </c>
      <c r="C923" s="796">
        <v>0</v>
      </c>
      <c r="D923" s="796">
        <v>0</v>
      </c>
      <c r="E923" s="403">
        <v>0</v>
      </c>
    </row>
    <row r="924" spans="1:5" s="395" customFormat="1" ht="14.15" customHeight="1" x14ac:dyDescent="0.4">
      <c r="A924" s="799" t="s">
        <v>88</v>
      </c>
      <c r="B924" s="801"/>
      <c r="C924" s="801"/>
      <c r="D924" s="801"/>
      <c r="E924" s="404">
        <v>0</v>
      </c>
    </row>
    <row r="925" spans="1:5" s="395" customFormat="1" ht="14.15" customHeight="1" x14ac:dyDescent="0.4">
      <c r="A925" s="799" t="s">
        <v>89</v>
      </c>
      <c r="B925" s="801"/>
      <c r="C925" s="801">
        <v>0</v>
      </c>
      <c r="D925" s="801">
        <v>0</v>
      </c>
      <c r="E925" s="404">
        <v>0</v>
      </c>
    </row>
    <row r="926" spans="1:5" s="395" customFormat="1" ht="14.15" customHeight="1" x14ac:dyDescent="0.4">
      <c r="A926" s="799" t="s">
        <v>90</v>
      </c>
      <c r="B926" s="801"/>
      <c r="C926" s="801">
        <v>0</v>
      </c>
      <c r="D926" s="801">
        <v>0</v>
      </c>
      <c r="E926" s="404">
        <v>0</v>
      </c>
    </row>
    <row r="927" spans="1:5" s="395" customFormat="1" ht="14.15" customHeight="1" x14ac:dyDescent="0.4">
      <c r="A927" s="797" t="s">
        <v>377</v>
      </c>
      <c r="B927" s="796">
        <v>0</v>
      </c>
      <c r="C927" s="796">
        <v>0</v>
      </c>
      <c r="D927" s="796">
        <v>0</v>
      </c>
      <c r="E927" s="403">
        <v>0</v>
      </c>
    </row>
    <row r="928" spans="1:5" s="395" customFormat="1" ht="14.15" customHeight="1" x14ac:dyDescent="0.4">
      <c r="A928" s="799" t="s">
        <v>92</v>
      </c>
      <c r="B928" s="800"/>
      <c r="C928" s="800"/>
      <c r="D928" s="800"/>
      <c r="E928" s="404">
        <v>0</v>
      </c>
    </row>
    <row r="929" spans="1:5" s="395" customFormat="1" ht="14.15" customHeight="1" x14ac:dyDescent="0.4">
      <c r="A929" s="799" t="s">
        <v>93</v>
      </c>
      <c r="B929" s="800"/>
      <c r="C929" s="800"/>
      <c r="D929" s="800"/>
      <c r="E929" s="404">
        <v>0</v>
      </c>
    </row>
    <row r="930" spans="1:5" s="395" customFormat="1" ht="14.15" customHeight="1" x14ac:dyDescent="0.4">
      <c r="A930" s="799" t="s">
        <v>94</v>
      </c>
      <c r="B930" s="800"/>
      <c r="C930" s="800"/>
      <c r="D930" s="800"/>
      <c r="E930" s="404">
        <v>0</v>
      </c>
    </row>
    <row r="931" spans="1:5" s="395" customFormat="1" ht="14.15" customHeight="1" x14ac:dyDescent="0.4">
      <c r="A931" s="799" t="s">
        <v>95</v>
      </c>
      <c r="B931" s="800"/>
      <c r="C931" s="800"/>
      <c r="D931" s="800"/>
      <c r="E931" s="404">
        <v>0</v>
      </c>
    </row>
    <row r="932" spans="1:5" s="395" customFormat="1" ht="14.15" customHeight="1" x14ac:dyDescent="0.4">
      <c r="A932" s="797" t="s">
        <v>96</v>
      </c>
      <c r="B932" s="796">
        <v>0</v>
      </c>
      <c r="C932" s="796">
        <v>0</v>
      </c>
      <c r="D932" s="796">
        <v>0</v>
      </c>
      <c r="E932" s="403">
        <v>0</v>
      </c>
    </row>
    <row r="933" spans="1:5" s="395" customFormat="1" ht="14.15" customHeight="1" x14ac:dyDescent="0.4">
      <c r="A933" s="799" t="s">
        <v>97</v>
      </c>
      <c r="B933" s="800"/>
      <c r="C933" s="800"/>
      <c r="D933" s="800"/>
      <c r="E933" s="404">
        <v>0</v>
      </c>
    </row>
    <row r="934" spans="1:5" s="395" customFormat="1" ht="14.15" customHeight="1" x14ac:dyDescent="0.4">
      <c r="A934" s="799" t="s">
        <v>98</v>
      </c>
      <c r="B934" s="800"/>
      <c r="C934" s="800"/>
      <c r="D934" s="800"/>
      <c r="E934" s="404">
        <v>0</v>
      </c>
    </row>
    <row r="935" spans="1:5" s="395" customFormat="1" ht="14.15" customHeight="1" x14ac:dyDescent="0.4">
      <c r="A935" s="799" t="s">
        <v>99</v>
      </c>
      <c r="B935" s="800"/>
      <c r="C935" s="800"/>
      <c r="D935" s="800"/>
      <c r="E935" s="404">
        <v>0</v>
      </c>
    </row>
    <row r="936" spans="1:5" s="395" customFormat="1" ht="14.15" customHeight="1" x14ac:dyDescent="0.4">
      <c r="A936" s="797" t="s">
        <v>100</v>
      </c>
      <c r="B936" s="796">
        <v>0</v>
      </c>
      <c r="C936" s="796">
        <v>0</v>
      </c>
      <c r="D936" s="796">
        <v>0</v>
      </c>
      <c r="E936" s="403">
        <v>0</v>
      </c>
    </row>
    <row r="937" spans="1:5" s="395" customFormat="1" ht="14.15" customHeight="1" x14ac:dyDescent="0.4">
      <c r="A937" s="798" t="s">
        <v>829</v>
      </c>
      <c r="B937" s="796">
        <v>0</v>
      </c>
      <c r="C937" s="796">
        <v>0</v>
      </c>
      <c r="D937" s="796">
        <v>0</v>
      </c>
      <c r="E937" s="403">
        <v>0</v>
      </c>
    </row>
    <row r="938" spans="1:5" s="395" customFormat="1" ht="14.15" customHeight="1" x14ac:dyDescent="0.4">
      <c r="A938" s="799"/>
      <c r="B938" s="800"/>
      <c r="C938" s="800"/>
      <c r="D938" s="800"/>
      <c r="E938" s="405"/>
    </row>
    <row r="939" spans="1:5" s="395" customFormat="1" ht="14.15" customHeight="1" x14ac:dyDescent="0.4">
      <c r="A939" s="795" t="s">
        <v>437</v>
      </c>
      <c r="B939" s="800"/>
      <c r="C939" s="800"/>
      <c r="D939" s="800"/>
      <c r="E939" s="405"/>
    </row>
    <row r="940" spans="1:5" s="395" customFormat="1" ht="14.15" customHeight="1" x14ac:dyDescent="0.4">
      <c r="A940" s="797" t="s">
        <v>436</v>
      </c>
      <c r="B940" s="800"/>
      <c r="C940" s="800"/>
      <c r="D940" s="800"/>
      <c r="E940" s="405"/>
    </row>
    <row r="941" spans="1:5" s="395" customFormat="1" ht="14.15" customHeight="1" x14ac:dyDescent="0.4">
      <c r="A941" s="795" t="s">
        <v>435</v>
      </c>
      <c r="B941" s="800"/>
      <c r="C941" s="800"/>
      <c r="D941" s="800"/>
      <c r="E941" s="405"/>
    </row>
    <row r="942" spans="1:5" s="395" customFormat="1" ht="14.15" customHeight="1" x14ac:dyDescent="0.4">
      <c r="A942" s="799" t="s">
        <v>380</v>
      </c>
      <c r="B942" s="402">
        <v>486275</v>
      </c>
      <c r="C942" s="800">
        <v>436275</v>
      </c>
      <c r="D942" s="800">
        <v>435000</v>
      </c>
      <c r="E942" s="405">
        <v>-1275</v>
      </c>
    </row>
    <row r="943" spans="1:5" s="395" customFormat="1" ht="14.15" customHeight="1" x14ac:dyDescent="0.4">
      <c r="A943" s="799" t="s">
        <v>379</v>
      </c>
      <c r="B943" s="806"/>
      <c r="C943" s="801"/>
      <c r="D943" s="801"/>
      <c r="E943" s="404">
        <v>0</v>
      </c>
    </row>
    <row r="944" spans="1:5" s="395" customFormat="1" ht="14.15" customHeight="1" x14ac:dyDescent="0.4">
      <c r="A944" s="799" t="s">
        <v>378</v>
      </c>
      <c r="B944" s="804">
        <v>137924</v>
      </c>
      <c r="C944" s="801">
        <v>174510</v>
      </c>
      <c r="D944" s="801">
        <v>165300</v>
      </c>
      <c r="E944" s="404">
        <v>-9210</v>
      </c>
    </row>
    <row r="945" spans="1:25" s="395" customFormat="1" ht="14.15" customHeight="1" x14ac:dyDescent="0.4">
      <c r="A945" s="797" t="s">
        <v>87</v>
      </c>
      <c r="B945" s="796">
        <v>624199</v>
      </c>
      <c r="C945" s="796">
        <v>610785</v>
      </c>
      <c r="D945" s="796">
        <v>600300</v>
      </c>
      <c r="E945" s="403">
        <v>-10485</v>
      </c>
    </row>
    <row r="946" spans="1:25" s="395" customFormat="1" ht="14.15" customHeight="1" x14ac:dyDescent="0.4">
      <c r="A946" s="799" t="s">
        <v>88</v>
      </c>
      <c r="B946" s="801">
        <v>20117</v>
      </c>
      <c r="C946" s="801">
        <v>3000</v>
      </c>
      <c r="D946" s="801">
        <v>3000</v>
      </c>
      <c r="E946" s="404">
        <v>0</v>
      </c>
    </row>
    <row r="947" spans="1:25" s="395" customFormat="1" ht="14.15" customHeight="1" x14ac:dyDescent="0.4">
      <c r="A947" s="799" t="s">
        <v>89</v>
      </c>
      <c r="B947" s="801"/>
      <c r="C947" s="801">
        <v>4000</v>
      </c>
      <c r="D947" s="801">
        <v>0</v>
      </c>
      <c r="E947" s="404">
        <v>-4000</v>
      </c>
      <c r="F947" s="394"/>
      <c r="G947" s="394"/>
      <c r="H947" s="394"/>
      <c r="I947" s="394"/>
      <c r="J947" s="394"/>
      <c r="K947" s="394"/>
      <c r="L947" s="394"/>
      <c r="M947" s="394"/>
      <c r="N947" s="394"/>
      <c r="O947" s="394"/>
      <c r="P947" s="394"/>
      <c r="Q947" s="394"/>
      <c r="R947" s="394"/>
      <c r="S947" s="394"/>
      <c r="T947" s="394"/>
      <c r="U947" s="394"/>
      <c r="V947" s="394"/>
      <c r="W947" s="394"/>
      <c r="X947" s="394"/>
      <c r="Y947" s="394"/>
    </row>
    <row r="948" spans="1:25" s="395" customFormat="1" ht="14.15" customHeight="1" x14ac:dyDescent="0.4">
      <c r="A948" s="799" t="s">
        <v>90</v>
      </c>
      <c r="B948" s="801">
        <v>1989</v>
      </c>
      <c r="C948" s="801">
        <v>500</v>
      </c>
      <c r="D948" s="801">
        <v>0</v>
      </c>
      <c r="E948" s="404">
        <v>-500</v>
      </c>
      <c r="F948" s="394"/>
      <c r="G948" s="394"/>
      <c r="H948" s="394"/>
      <c r="I948" s="394"/>
      <c r="J948" s="394"/>
      <c r="K948" s="394"/>
      <c r="L948" s="394"/>
      <c r="M948" s="394"/>
      <c r="N948" s="394"/>
      <c r="O948" s="394"/>
      <c r="P948" s="394"/>
      <c r="Q948" s="394"/>
      <c r="R948" s="394"/>
      <c r="S948" s="394"/>
      <c r="T948" s="394"/>
      <c r="U948" s="394"/>
      <c r="V948" s="394"/>
      <c r="W948" s="394"/>
      <c r="X948" s="394"/>
      <c r="Y948" s="394"/>
    </row>
    <row r="949" spans="1:25" s="395" customFormat="1" ht="14.15" customHeight="1" x14ac:dyDescent="0.4">
      <c r="A949" s="797" t="s">
        <v>377</v>
      </c>
      <c r="B949" s="796">
        <v>22106</v>
      </c>
      <c r="C949" s="796">
        <v>7500</v>
      </c>
      <c r="D949" s="796">
        <v>3000</v>
      </c>
      <c r="E949" s="403">
        <v>-4500</v>
      </c>
      <c r="F949" s="394"/>
      <c r="G949" s="394"/>
      <c r="H949" s="394"/>
      <c r="I949" s="394"/>
      <c r="J949" s="394"/>
      <c r="K949" s="394"/>
      <c r="L949" s="394"/>
      <c r="M949" s="394"/>
      <c r="N949" s="394"/>
      <c r="O949" s="394"/>
      <c r="P949" s="394"/>
      <c r="Q949" s="394"/>
      <c r="R949" s="394"/>
      <c r="S949" s="394"/>
      <c r="T949" s="394"/>
      <c r="U949" s="394"/>
      <c r="V949" s="394"/>
      <c r="W949" s="394"/>
      <c r="X949" s="394"/>
      <c r="Y949" s="394"/>
    </row>
    <row r="950" spans="1:25" s="395" customFormat="1" ht="14.15" customHeight="1" x14ac:dyDescent="0.4">
      <c r="A950" s="799" t="s">
        <v>92</v>
      </c>
      <c r="B950" s="800"/>
      <c r="C950" s="800"/>
      <c r="D950" s="800"/>
      <c r="E950" s="404">
        <v>0</v>
      </c>
      <c r="F950" s="394"/>
      <c r="G950" s="394"/>
      <c r="H950" s="394"/>
      <c r="I950" s="394"/>
      <c r="J950" s="394"/>
      <c r="K950" s="394"/>
      <c r="L950" s="394"/>
      <c r="M950" s="394"/>
      <c r="N950" s="394"/>
      <c r="O950" s="394"/>
      <c r="P950" s="394"/>
      <c r="Q950" s="394"/>
      <c r="R950" s="394"/>
      <c r="S950" s="394"/>
      <c r="T950" s="394"/>
      <c r="U950" s="394"/>
      <c r="V950" s="394"/>
      <c r="W950" s="394"/>
      <c r="X950" s="394"/>
      <c r="Y950" s="394"/>
    </row>
    <row r="951" spans="1:25" s="395" customFormat="1" ht="14.15" customHeight="1" x14ac:dyDescent="0.4">
      <c r="A951" s="799" t="s">
        <v>93</v>
      </c>
      <c r="B951" s="800"/>
      <c r="C951" s="800"/>
      <c r="D951" s="800"/>
      <c r="E951" s="404">
        <v>0</v>
      </c>
      <c r="F951" s="394"/>
      <c r="G951" s="394"/>
      <c r="H951" s="394"/>
      <c r="I951" s="394"/>
      <c r="J951" s="394"/>
      <c r="K951" s="394"/>
      <c r="L951" s="394"/>
      <c r="M951" s="394"/>
      <c r="N951" s="394"/>
      <c r="O951" s="394"/>
      <c r="P951" s="394"/>
      <c r="Q951" s="394"/>
      <c r="R951" s="394"/>
      <c r="S951" s="394"/>
      <c r="T951" s="394"/>
      <c r="U951" s="394"/>
      <c r="V951" s="394"/>
      <c r="W951" s="394"/>
      <c r="X951" s="394"/>
      <c r="Y951" s="394"/>
    </row>
    <row r="952" spans="1:25" s="395" customFormat="1" ht="14.15" customHeight="1" x14ac:dyDescent="0.4">
      <c r="A952" s="799" t="s">
        <v>94</v>
      </c>
      <c r="B952" s="800"/>
      <c r="C952" s="800"/>
      <c r="D952" s="800"/>
      <c r="E952" s="404">
        <v>0</v>
      </c>
      <c r="F952" s="394"/>
      <c r="G952" s="394"/>
      <c r="H952" s="394"/>
      <c r="I952" s="394"/>
      <c r="J952" s="394"/>
      <c r="K952" s="394"/>
      <c r="L952" s="394"/>
      <c r="M952" s="394"/>
      <c r="N952" s="394"/>
      <c r="O952" s="394"/>
      <c r="P952" s="394"/>
      <c r="Q952" s="394"/>
      <c r="R952" s="394"/>
      <c r="S952" s="394"/>
      <c r="T952" s="394"/>
      <c r="U952" s="394"/>
      <c r="V952" s="394"/>
      <c r="W952" s="394"/>
      <c r="X952" s="394"/>
      <c r="Y952" s="394"/>
    </row>
    <row r="953" spans="1:25" s="395" customFormat="1" ht="14.15" customHeight="1" x14ac:dyDescent="0.4">
      <c r="A953" s="799" t="s">
        <v>95</v>
      </c>
      <c r="B953" s="800"/>
      <c r="C953" s="800"/>
      <c r="D953" s="800"/>
      <c r="E953" s="404">
        <v>0</v>
      </c>
      <c r="F953" s="394"/>
      <c r="G953" s="394"/>
      <c r="H953" s="394"/>
      <c r="I953" s="394"/>
      <c r="J953" s="394"/>
      <c r="K953" s="394"/>
      <c r="L953" s="394"/>
      <c r="M953" s="394"/>
      <c r="N953" s="394"/>
      <c r="O953" s="394"/>
      <c r="P953" s="394"/>
      <c r="Q953" s="394"/>
      <c r="R953" s="394"/>
      <c r="S953" s="394"/>
      <c r="T953" s="394"/>
      <c r="U953" s="394"/>
      <c r="V953" s="394"/>
      <c r="W953" s="394"/>
      <c r="X953" s="394"/>
      <c r="Y953" s="394"/>
    </row>
    <row r="954" spans="1:25" s="395" customFormat="1" ht="14.15" customHeight="1" x14ac:dyDescent="0.4">
      <c r="A954" s="797" t="s">
        <v>96</v>
      </c>
      <c r="B954" s="796">
        <v>0</v>
      </c>
      <c r="C954" s="796">
        <v>0</v>
      </c>
      <c r="D954" s="796">
        <v>0</v>
      </c>
      <c r="E954" s="403">
        <v>0</v>
      </c>
      <c r="F954" s="394"/>
      <c r="G954" s="394"/>
      <c r="H954" s="394"/>
      <c r="I954" s="394"/>
      <c r="J954" s="394"/>
      <c r="K954" s="394"/>
      <c r="L954" s="394"/>
      <c r="M954" s="394"/>
      <c r="N954" s="394"/>
      <c r="O954" s="394"/>
      <c r="P954" s="394"/>
      <c r="Q954" s="394"/>
      <c r="R954" s="394"/>
      <c r="S954" s="394"/>
      <c r="T954" s="394"/>
      <c r="U954" s="394"/>
      <c r="V954" s="394"/>
      <c r="W954" s="394"/>
      <c r="X954" s="394"/>
      <c r="Y954" s="394"/>
    </row>
    <row r="955" spans="1:25" s="395" customFormat="1" ht="14.15" customHeight="1" x14ac:dyDescent="0.4">
      <c r="A955" s="799" t="s">
        <v>97</v>
      </c>
      <c r="B955" s="800"/>
      <c r="C955" s="800"/>
      <c r="D955" s="800"/>
      <c r="E955" s="404">
        <v>0</v>
      </c>
      <c r="F955" s="394"/>
      <c r="G955" s="394"/>
      <c r="H955" s="394"/>
      <c r="I955" s="394"/>
      <c r="J955" s="394"/>
      <c r="K955" s="394"/>
      <c r="L955" s="394"/>
      <c r="M955" s="394"/>
      <c r="N955" s="394"/>
      <c r="O955" s="394"/>
      <c r="P955" s="394"/>
      <c r="Q955" s="394"/>
      <c r="R955" s="394"/>
      <c r="S955" s="394"/>
      <c r="T955" s="394"/>
      <c r="U955" s="394"/>
      <c r="V955" s="394"/>
      <c r="W955" s="394"/>
      <c r="X955" s="394"/>
      <c r="Y955" s="394"/>
    </row>
    <row r="956" spans="1:25" s="395" customFormat="1" ht="14.15" customHeight="1" x14ac:dyDescent="0.4">
      <c r="A956" s="799" t="s">
        <v>98</v>
      </c>
      <c r="B956" s="800"/>
      <c r="C956" s="800"/>
      <c r="D956" s="800"/>
      <c r="E956" s="404">
        <v>0</v>
      </c>
      <c r="F956" s="394"/>
      <c r="G956" s="394"/>
      <c r="H956" s="394"/>
      <c r="I956" s="394"/>
      <c r="J956" s="394"/>
      <c r="K956" s="394"/>
      <c r="L956" s="394"/>
      <c r="M956" s="394"/>
      <c r="N956" s="394"/>
      <c r="O956" s="394"/>
      <c r="P956" s="394"/>
      <c r="Q956" s="394"/>
      <c r="R956" s="394"/>
      <c r="S956" s="394"/>
      <c r="T956" s="394"/>
      <c r="U956" s="394"/>
      <c r="V956" s="394"/>
      <c r="W956" s="394"/>
      <c r="X956" s="394"/>
      <c r="Y956" s="394"/>
    </row>
    <row r="957" spans="1:25" s="395" customFormat="1" ht="14.15" customHeight="1" x14ac:dyDescent="0.4">
      <c r="A957" s="799" t="s">
        <v>99</v>
      </c>
      <c r="B957" s="800"/>
      <c r="C957" s="800"/>
      <c r="D957" s="800"/>
      <c r="E957" s="404">
        <v>0</v>
      </c>
      <c r="F957" s="394"/>
      <c r="G957" s="394"/>
      <c r="H957" s="394"/>
      <c r="I957" s="394"/>
      <c r="J957" s="394"/>
      <c r="K957" s="394"/>
      <c r="L957" s="394"/>
      <c r="M957" s="394"/>
      <c r="N957" s="394"/>
      <c r="O957" s="394"/>
      <c r="P957" s="394"/>
      <c r="Q957" s="394"/>
      <c r="R957" s="394"/>
      <c r="S957" s="394"/>
      <c r="T957" s="394"/>
      <c r="U957" s="394"/>
      <c r="V957" s="394"/>
      <c r="W957" s="394"/>
      <c r="X957" s="394"/>
      <c r="Y957" s="394"/>
    </row>
    <row r="958" spans="1:25" s="395" customFormat="1" ht="14.15" customHeight="1" x14ac:dyDescent="0.4">
      <c r="A958" s="797" t="s">
        <v>100</v>
      </c>
      <c r="B958" s="796">
        <v>0</v>
      </c>
      <c r="C958" s="796">
        <v>0</v>
      </c>
      <c r="D958" s="796">
        <v>0</v>
      </c>
      <c r="E958" s="403">
        <v>0</v>
      </c>
      <c r="F958" s="394"/>
      <c r="G958" s="394"/>
      <c r="H958" s="394"/>
      <c r="I958" s="394"/>
      <c r="J958" s="394"/>
      <c r="K958" s="394"/>
      <c r="L958" s="394"/>
      <c r="M958" s="394"/>
      <c r="N958" s="394"/>
      <c r="O958" s="394"/>
      <c r="P958" s="394"/>
      <c r="Q958" s="394"/>
      <c r="R958" s="394"/>
      <c r="S958" s="394"/>
      <c r="T958" s="394"/>
      <c r="U958" s="394"/>
      <c r="V958" s="394"/>
      <c r="W958" s="394"/>
      <c r="X958" s="394"/>
      <c r="Y958" s="394"/>
    </row>
    <row r="959" spans="1:25" s="395" customFormat="1" ht="14.15" customHeight="1" x14ac:dyDescent="0.4">
      <c r="A959" s="798" t="s">
        <v>830</v>
      </c>
      <c r="B959" s="796">
        <v>646305</v>
      </c>
      <c r="C959" s="796">
        <v>618285</v>
      </c>
      <c r="D959" s="796">
        <v>603300</v>
      </c>
      <c r="E959" s="403">
        <v>-14985</v>
      </c>
      <c r="F959" s="394"/>
      <c r="G959" s="394"/>
      <c r="H959" s="394"/>
      <c r="I959" s="394"/>
      <c r="J959" s="394"/>
      <c r="K959" s="394"/>
      <c r="L959" s="394"/>
      <c r="M959" s="394"/>
      <c r="N959" s="394"/>
      <c r="O959" s="394"/>
      <c r="P959" s="394"/>
      <c r="Q959" s="394"/>
      <c r="R959" s="394"/>
      <c r="S959" s="394"/>
      <c r="T959" s="394"/>
      <c r="U959" s="394"/>
      <c r="V959" s="394"/>
      <c r="W959" s="394"/>
      <c r="X959" s="394"/>
      <c r="Y959" s="394"/>
    </row>
    <row r="960" spans="1:25" s="395" customFormat="1" ht="14.15" customHeight="1" x14ac:dyDescent="0.4">
      <c r="A960" s="798"/>
      <c r="B960" s="796"/>
      <c r="C960" s="796"/>
      <c r="D960" s="796"/>
      <c r="E960" s="403"/>
      <c r="F960" s="394"/>
      <c r="G960" s="394"/>
      <c r="H960" s="394"/>
      <c r="I960" s="394"/>
      <c r="J960" s="394"/>
      <c r="K960" s="394"/>
      <c r="L960" s="394"/>
      <c r="M960" s="394"/>
      <c r="N960" s="394"/>
      <c r="O960" s="394"/>
      <c r="P960" s="394"/>
      <c r="Q960" s="394"/>
      <c r="R960" s="394"/>
      <c r="S960" s="394"/>
      <c r="T960" s="394"/>
      <c r="U960" s="394"/>
      <c r="V960" s="394"/>
      <c r="W960" s="394"/>
      <c r="X960" s="394"/>
      <c r="Y960" s="394"/>
    </row>
    <row r="961" spans="1:25" s="395" customFormat="1" ht="14.15" customHeight="1" x14ac:dyDescent="0.4">
      <c r="A961" s="797" t="s">
        <v>33</v>
      </c>
      <c r="B961" s="796"/>
      <c r="C961" s="796"/>
      <c r="D961" s="796"/>
      <c r="E961" s="405"/>
      <c r="F961" s="394"/>
      <c r="G961" s="394"/>
      <c r="H961" s="394"/>
      <c r="I961" s="394"/>
      <c r="J961" s="394"/>
      <c r="K961" s="394"/>
      <c r="L961" s="394"/>
      <c r="M961" s="394"/>
      <c r="N961" s="394"/>
      <c r="O961" s="394"/>
      <c r="P961" s="394"/>
      <c r="Q961" s="394"/>
      <c r="R961" s="394"/>
      <c r="S961" s="394"/>
      <c r="T961" s="394"/>
      <c r="U961" s="394"/>
      <c r="V961" s="394"/>
      <c r="W961" s="394"/>
      <c r="X961" s="394"/>
      <c r="Y961" s="394"/>
    </row>
    <row r="962" spans="1:25" s="395" customFormat="1" ht="14.15" customHeight="1" x14ac:dyDescent="0.4">
      <c r="A962" s="797" t="s">
        <v>434</v>
      </c>
      <c r="B962" s="800"/>
      <c r="C962" s="800"/>
      <c r="D962" s="800"/>
      <c r="E962" s="405"/>
      <c r="F962" s="394"/>
      <c r="G962" s="394"/>
      <c r="H962" s="394"/>
      <c r="I962" s="394"/>
      <c r="J962" s="394"/>
      <c r="K962" s="394"/>
      <c r="L962" s="394"/>
      <c r="M962" s="394"/>
      <c r="N962" s="394"/>
      <c r="O962" s="394"/>
      <c r="P962" s="394"/>
      <c r="Q962" s="394"/>
      <c r="R962" s="394"/>
      <c r="S962" s="394"/>
      <c r="T962" s="394"/>
      <c r="U962" s="394"/>
      <c r="V962" s="394"/>
      <c r="W962" s="394"/>
      <c r="X962" s="394"/>
      <c r="Y962" s="394"/>
    </row>
    <row r="963" spans="1:25" s="395" customFormat="1" ht="14.15" customHeight="1" x14ac:dyDescent="0.4">
      <c r="A963" s="795" t="s">
        <v>433</v>
      </c>
      <c r="B963" s="800"/>
      <c r="C963" s="800"/>
      <c r="D963" s="800"/>
      <c r="E963" s="405"/>
      <c r="F963" s="394"/>
      <c r="G963" s="394"/>
      <c r="H963" s="394"/>
      <c r="I963" s="394"/>
      <c r="J963" s="394"/>
      <c r="K963" s="394"/>
      <c r="L963" s="394"/>
      <c r="M963" s="394"/>
      <c r="N963" s="394"/>
      <c r="O963" s="394"/>
      <c r="P963" s="394"/>
      <c r="Q963" s="394"/>
      <c r="R963" s="394"/>
      <c r="S963" s="394"/>
      <c r="T963" s="394"/>
      <c r="U963" s="394"/>
      <c r="V963" s="394"/>
      <c r="W963" s="394"/>
      <c r="X963" s="394"/>
      <c r="Y963" s="394"/>
    </row>
    <row r="964" spans="1:25" s="395" customFormat="1" ht="14.15" customHeight="1" x14ac:dyDescent="0.4">
      <c r="A964" s="799" t="s">
        <v>380</v>
      </c>
      <c r="B964" s="402">
        <v>186733</v>
      </c>
      <c r="C964" s="800">
        <v>177080</v>
      </c>
      <c r="D964" s="800">
        <v>177080</v>
      </c>
      <c r="E964" s="405">
        <v>0</v>
      </c>
    </row>
    <row r="965" spans="1:25" s="395" customFormat="1" ht="14.15" customHeight="1" x14ac:dyDescent="0.4">
      <c r="A965" s="799" t="s">
        <v>379</v>
      </c>
      <c r="B965" s="806"/>
      <c r="C965" s="801"/>
      <c r="D965" s="801"/>
      <c r="E965" s="404">
        <v>0</v>
      </c>
    </row>
    <row r="966" spans="1:25" s="395" customFormat="1" ht="14.15" customHeight="1" x14ac:dyDescent="0.4">
      <c r="A966" s="799" t="s">
        <v>378</v>
      </c>
      <c r="B966" s="804">
        <v>49548</v>
      </c>
      <c r="C966" s="801">
        <v>70832</v>
      </c>
      <c r="D966" s="801">
        <v>70832</v>
      </c>
      <c r="E966" s="404">
        <v>0</v>
      </c>
    </row>
    <row r="967" spans="1:25" s="395" customFormat="1" ht="14.15" customHeight="1" x14ac:dyDescent="0.4">
      <c r="A967" s="797" t="s">
        <v>87</v>
      </c>
      <c r="B967" s="796">
        <v>236281</v>
      </c>
      <c r="C967" s="796">
        <v>247912</v>
      </c>
      <c r="D967" s="796">
        <v>247912</v>
      </c>
      <c r="E967" s="403">
        <v>0</v>
      </c>
    </row>
    <row r="968" spans="1:25" s="395" customFormat="1" ht="14.15" customHeight="1" x14ac:dyDescent="0.4">
      <c r="A968" s="799" t="s">
        <v>88</v>
      </c>
      <c r="B968" s="801"/>
      <c r="C968" s="801">
        <v>0</v>
      </c>
      <c r="D968" s="801">
        <v>0</v>
      </c>
      <c r="E968" s="404">
        <v>0</v>
      </c>
    </row>
    <row r="969" spans="1:25" s="395" customFormat="1" ht="14.15" customHeight="1" x14ac:dyDescent="0.4">
      <c r="A969" s="799" t="s">
        <v>89</v>
      </c>
      <c r="B969" s="801"/>
      <c r="C969" s="801">
        <v>0</v>
      </c>
      <c r="D969" s="801">
        <v>0</v>
      </c>
      <c r="E969" s="404">
        <v>0</v>
      </c>
    </row>
    <row r="970" spans="1:25" s="395" customFormat="1" ht="14.15" customHeight="1" x14ac:dyDescent="0.4">
      <c r="A970" s="799" t="s">
        <v>90</v>
      </c>
      <c r="B970" s="801"/>
      <c r="C970" s="801">
        <v>0</v>
      </c>
      <c r="D970" s="801">
        <v>0</v>
      </c>
      <c r="E970" s="404">
        <v>0</v>
      </c>
    </row>
    <row r="971" spans="1:25" s="395" customFormat="1" ht="14.15" customHeight="1" x14ac:dyDescent="0.4">
      <c r="A971" s="797" t="s">
        <v>377</v>
      </c>
      <c r="B971" s="796">
        <v>0</v>
      </c>
      <c r="C971" s="796">
        <v>0</v>
      </c>
      <c r="D971" s="796">
        <v>0</v>
      </c>
      <c r="E971" s="403">
        <v>0</v>
      </c>
    </row>
    <row r="972" spans="1:25" s="395" customFormat="1" ht="14.15" customHeight="1" x14ac:dyDescent="0.4">
      <c r="A972" s="799" t="s">
        <v>92</v>
      </c>
      <c r="B972" s="800"/>
      <c r="C972" s="800"/>
      <c r="D972" s="800"/>
      <c r="E972" s="404">
        <v>0</v>
      </c>
    </row>
    <row r="973" spans="1:25" s="395" customFormat="1" ht="14.15" customHeight="1" x14ac:dyDescent="0.4">
      <c r="A973" s="799" t="s">
        <v>93</v>
      </c>
      <c r="B973" s="800"/>
      <c r="C973" s="800"/>
      <c r="D973" s="800"/>
      <c r="E973" s="404">
        <v>0</v>
      </c>
    </row>
    <row r="974" spans="1:25" s="395" customFormat="1" ht="14.15" customHeight="1" x14ac:dyDescent="0.4">
      <c r="A974" s="799" t="s">
        <v>94</v>
      </c>
      <c r="B974" s="800"/>
      <c r="C974" s="800"/>
      <c r="D974" s="800"/>
      <c r="E974" s="404">
        <v>0</v>
      </c>
    </row>
    <row r="975" spans="1:25" s="395" customFormat="1" ht="14.15" customHeight="1" x14ac:dyDescent="0.4">
      <c r="A975" s="799" t="s">
        <v>95</v>
      </c>
      <c r="B975" s="800"/>
      <c r="C975" s="800"/>
      <c r="D975" s="800"/>
      <c r="E975" s="404">
        <v>0</v>
      </c>
    </row>
    <row r="976" spans="1:25" s="395" customFormat="1" ht="14.15" customHeight="1" x14ac:dyDescent="0.4">
      <c r="A976" s="797" t="s">
        <v>96</v>
      </c>
      <c r="B976" s="796">
        <v>0</v>
      </c>
      <c r="C976" s="796">
        <v>0</v>
      </c>
      <c r="D976" s="796">
        <v>0</v>
      </c>
      <c r="E976" s="403">
        <v>0</v>
      </c>
    </row>
    <row r="977" spans="1:5" s="395" customFormat="1" ht="14.15" customHeight="1" x14ac:dyDescent="0.4">
      <c r="A977" s="799" t="s">
        <v>97</v>
      </c>
      <c r="B977" s="800"/>
      <c r="C977" s="800"/>
      <c r="D977" s="800"/>
      <c r="E977" s="404">
        <v>0</v>
      </c>
    </row>
    <row r="978" spans="1:5" s="395" customFormat="1" ht="14.15" customHeight="1" x14ac:dyDescent="0.4">
      <c r="A978" s="799" t="s">
        <v>98</v>
      </c>
      <c r="B978" s="800"/>
      <c r="C978" s="800"/>
      <c r="D978" s="800"/>
      <c r="E978" s="404">
        <v>0</v>
      </c>
    </row>
    <row r="979" spans="1:5" s="395" customFormat="1" ht="14.15" customHeight="1" x14ac:dyDescent="0.4">
      <c r="A979" s="799" t="s">
        <v>99</v>
      </c>
      <c r="B979" s="800"/>
      <c r="C979" s="800"/>
      <c r="D979" s="800"/>
      <c r="E979" s="404">
        <v>0</v>
      </c>
    </row>
    <row r="980" spans="1:5" s="395" customFormat="1" ht="14.15" customHeight="1" x14ac:dyDescent="0.4">
      <c r="A980" s="797" t="s">
        <v>100</v>
      </c>
      <c r="B980" s="796">
        <v>0</v>
      </c>
      <c r="C980" s="796">
        <v>0</v>
      </c>
      <c r="D980" s="796">
        <v>0</v>
      </c>
      <c r="E980" s="403">
        <v>0</v>
      </c>
    </row>
    <row r="981" spans="1:5" s="395" customFormat="1" ht="14.15" customHeight="1" x14ac:dyDescent="0.4">
      <c r="A981" s="797" t="s">
        <v>831</v>
      </c>
      <c r="B981" s="796">
        <v>236281</v>
      </c>
      <c r="C981" s="796">
        <v>247912</v>
      </c>
      <c r="D981" s="796">
        <v>247912</v>
      </c>
      <c r="E981" s="403">
        <v>0</v>
      </c>
    </row>
    <row r="982" spans="1:5" s="395" customFormat="1" ht="14.15" customHeight="1" x14ac:dyDescent="0.4">
      <c r="A982" s="797"/>
      <c r="B982" s="800"/>
      <c r="C982" s="800"/>
      <c r="D982" s="800"/>
      <c r="E982" s="405"/>
    </row>
    <row r="983" spans="1:5" s="395" customFormat="1" ht="14.15" customHeight="1" x14ac:dyDescent="0.4">
      <c r="A983" s="797" t="s">
        <v>425</v>
      </c>
      <c r="B983" s="800"/>
      <c r="C983" s="800"/>
      <c r="D983" s="800"/>
      <c r="E983" s="405"/>
    </row>
    <row r="984" spans="1:5" s="395" customFormat="1" ht="14.15" customHeight="1" x14ac:dyDescent="0.4">
      <c r="A984" s="795" t="s">
        <v>424</v>
      </c>
      <c r="B984" s="800"/>
      <c r="C984" s="800"/>
      <c r="D984" s="800"/>
      <c r="E984" s="405"/>
    </row>
    <row r="985" spans="1:5" s="395" customFormat="1" ht="14.15" customHeight="1" x14ac:dyDescent="0.4">
      <c r="A985" s="799" t="s">
        <v>380</v>
      </c>
      <c r="B985" s="402">
        <v>315522</v>
      </c>
      <c r="C985" s="800">
        <v>224000</v>
      </c>
      <c r="D985" s="800">
        <v>279500</v>
      </c>
      <c r="E985" s="405">
        <v>55500</v>
      </c>
    </row>
    <row r="986" spans="1:5" s="395" customFormat="1" ht="14.15" customHeight="1" x14ac:dyDescent="0.4">
      <c r="A986" s="799" t="s">
        <v>379</v>
      </c>
      <c r="B986" s="806"/>
      <c r="C986" s="801"/>
      <c r="D986" s="801"/>
      <c r="E986" s="404">
        <v>0</v>
      </c>
    </row>
    <row r="987" spans="1:5" s="395" customFormat="1" ht="14.15" customHeight="1" x14ac:dyDescent="0.4">
      <c r="A987" s="799" t="s">
        <v>378</v>
      </c>
      <c r="B987" s="804">
        <v>80771</v>
      </c>
      <c r="C987" s="801">
        <v>89600</v>
      </c>
      <c r="D987" s="801">
        <v>108446</v>
      </c>
      <c r="E987" s="404">
        <v>18846</v>
      </c>
    </row>
    <row r="988" spans="1:5" s="395" customFormat="1" ht="14.15" customHeight="1" x14ac:dyDescent="0.4">
      <c r="A988" s="797" t="s">
        <v>87</v>
      </c>
      <c r="B988" s="796">
        <v>396293</v>
      </c>
      <c r="C988" s="796">
        <v>313600</v>
      </c>
      <c r="D988" s="796">
        <v>387946</v>
      </c>
      <c r="E988" s="403">
        <v>74346</v>
      </c>
    </row>
    <row r="989" spans="1:5" s="395" customFormat="1" ht="14.15" customHeight="1" x14ac:dyDescent="0.4">
      <c r="A989" s="799" t="s">
        <v>88</v>
      </c>
      <c r="B989" s="801">
        <v>213</v>
      </c>
      <c r="C989" s="801">
        <v>2000</v>
      </c>
      <c r="D989" s="801">
        <v>2000</v>
      </c>
      <c r="E989" s="404">
        <v>0</v>
      </c>
    </row>
    <row r="990" spans="1:5" s="395" customFormat="1" ht="14.15" customHeight="1" x14ac:dyDescent="0.4">
      <c r="A990" s="799" t="s">
        <v>89</v>
      </c>
      <c r="B990" s="801">
        <v>1600</v>
      </c>
      <c r="C990" s="801">
        <v>3000</v>
      </c>
      <c r="D990" s="801">
        <v>0</v>
      </c>
      <c r="E990" s="404">
        <v>-3000</v>
      </c>
    </row>
    <row r="991" spans="1:5" s="395" customFormat="1" ht="14.15" customHeight="1" x14ac:dyDescent="0.4">
      <c r="A991" s="799" t="s">
        <v>90</v>
      </c>
      <c r="B991" s="801">
        <v>5945</v>
      </c>
      <c r="C991" s="801">
        <v>500</v>
      </c>
      <c r="D991" s="801">
        <v>0</v>
      </c>
      <c r="E991" s="404">
        <v>-500</v>
      </c>
    </row>
    <row r="992" spans="1:5" s="395" customFormat="1" ht="14.15" customHeight="1" x14ac:dyDescent="0.4">
      <c r="A992" s="797" t="s">
        <v>377</v>
      </c>
      <c r="B992" s="796">
        <v>7758</v>
      </c>
      <c r="C992" s="796">
        <v>5500</v>
      </c>
      <c r="D992" s="796">
        <v>2000</v>
      </c>
      <c r="E992" s="403">
        <v>-3500</v>
      </c>
    </row>
    <row r="993" spans="1:5" s="395" customFormat="1" ht="14.15" customHeight="1" x14ac:dyDescent="0.4">
      <c r="A993" s="799" t="s">
        <v>92</v>
      </c>
      <c r="B993" s="801">
        <v>65722</v>
      </c>
      <c r="C993" s="801">
        <v>20000</v>
      </c>
      <c r="D993" s="801">
        <v>0</v>
      </c>
      <c r="E993" s="404">
        <v>-20000</v>
      </c>
    </row>
    <row r="994" spans="1:5" s="395" customFormat="1" ht="14.15" customHeight="1" x14ac:dyDescent="0.4">
      <c r="A994" s="799" t="s">
        <v>93</v>
      </c>
      <c r="B994" s="801"/>
      <c r="C994" s="801">
        <v>100000</v>
      </c>
      <c r="D994" s="801">
        <v>0</v>
      </c>
      <c r="E994" s="404">
        <v>-100000</v>
      </c>
    </row>
    <row r="995" spans="1:5" s="395" customFormat="1" ht="14.15" customHeight="1" x14ac:dyDescent="0.4">
      <c r="A995" s="799" t="s">
        <v>94</v>
      </c>
      <c r="B995" s="801"/>
      <c r="C995" s="801"/>
      <c r="D995" s="801"/>
      <c r="E995" s="404">
        <v>0</v>
      </c>
    </row>
    <row r="996" spans="1:5" s="395" customFormat="1" ht="14.15" customHeight="1" x14ac:dyDescent="0.4">
      <c r="A996" s="799" t="s">
        <v>95</v>
      </c>
      <c r="B996" s="801"/>
      <c r="C996" s="801"/>
      <c r="D996" s="801"/>
      <c r="E996" s="404">
        <v>0</v>
      </c>
    </row>
    <row r="997" spans="1:5" s="395" customFormat="1" ht="14.15" customHeight="1" x14ac:dyDescent="0.4">
      <c r="A997" s="797" t="s">
        <v>96</v>
      </c>
      <c r="B997" s="796">
        <v>65722</v>
      </c>
      <c r="C997" s="796">
        <v>120000</v>
      </c>
      <c r="D997" s="796">
        <v>0</v>
      </c>
      <c r="E997" s="403">
        <v>-120000</v>
      </c>
    </row>
    <row r="998" spans="1:5" s="395" customFormat="1" ht="14.15" customHeight="1" x14ac:dyDescent="0.4">
      <c r="A998" s="799" t="s">
        <v>97</v>
      </c>
      <c r="B998" s="800"/>
      <c r="C998" s="800"/>
      <c r="D998" s="800"/>
      <c r="E998" s="404">
        <v>0</v>
      </c>
    </row>
    <row r="999" spans="1:5" s="395" customFormat="1" ht="14.15" customHeight="1" x14ac:dyDescent="0.4">
      <c r="A999" s="799" t="s">
        <v>98</v>
      </c>
      <c r="B999" s="801">
        <v>-110</v>
      </c>
      <c r="C999" s="800"/>
      <c r="D999" s="800"/>
      <c r="E999" s="404">
        <v>0</v>
      </c>
    </row>
    <row r="1000" spans="1:5" s="395" customFormat="1" ht="14.15" customHeight="1" x14ac:dyDescent="0.4">
      <c r="A1000" s="799" t="s">
        <v>99</v>
      </c>
      <c r="B1000" s="800"/>
      <c r="C1000" s="800"/>
      <c r="D1000" s="800"/>
      <c r="E1000" s="404">
        <v>0</v>
      </c>
    </row>
    <row r="1001" spans="1:5" s="395" customFormat="1" ht="14.15" customHeight="1" x14ac:dyDescent="0.4">
      <c r="A1001" s="797" t="s">
        <v>100</v>
      </c>
      <c r="B1001" s="796">
        <v>-110</v>
      </c>
      <c r="C1001" s="796">
        <v>0</v>
      </c>
      <c r="D1001" s="796">
        <v>0</v>
      </c>
      <c r="E1001" s="403">
        <v>0</v>
      </c>
    </row>
    <row r="1002" spans="1:5" s="395" customFormat="1" ht="14.15" customHeight="1" x14ac:dyDescent="0.4">
      <c r="A1002" s="798" t="s">
        <v>832</v>
      </c>
      <c r="B1002" s="796">
        <v>469663</v>
      </c>
      <c r="C1002" s="796">
        <v>439100</v>
      </c>
      <c r="D1002" s="796">
        <v>389946</v>
      </c>
      <c r="E1002" s="403">
        <v>-49154</v>
      </c>
    </row>
    <row r="1003" spans="1:5" s="395" customFormat="1" ht="14.15" customHeight="1" x14ac:dyDescent="0.4">
      <c r="A1003" s="798"/>
      <c r="B1003" s="796"/>
      <c r="C1003" s="796"/>
      <c r="D1003" s="796"/>
      <c r="E1003" s="403"/>
    </row>
    <row r="1004" spans="1:5" s="395" customFormat="1" ht="14.15" customHeight="1" x14ac:dyDescent="0.4">
      <c r="A1004" s="799"/>
      <c r="B1004" s="800"/>
      <c r="C1004" s="800"/>
      <c r="D1004" s="800"/>
      <c r="E1004" s="405"/>
    </row>
    <row r="1005" spans="1:5" s="395" customFormat="1" ht="14.15" customHeight="1" x14ac:dyDescent="0.4">
      <c r="A1005" s="811" t="s">
        <v>423</v>
      </c>
      <c r="B1005" s="800"/>
      <c r="C1005" s="800"/>
      <c r="D1005" s="800"/>
      <c r="E1005" s="405"/>
    </row>
    <row r="1006" spans="1:5" s="395" customFormat="1" ht="14.15" customHeight="1" x14ac:dyDescent="0.4">
      <c r="A1006" s="812" t="s">
        <v>422</v>
      </c>
      <c r="B1006" s="800"/>
      <c r="C1006" s="800"/>
      <c r="D1006" s="800"/>
      <c r="E1006" s="405"/>
    </row>
    <row r="1007" spans="1:5" s="395" customFormat="1" ht="14.15" customHeight="1" x14ac:dyDescent="0.4">
      <c r="A1007" s="799" t="s">
        <v>380</v>
      </c>
      <c r="B1007" s="402">
        <v>347598</v>
      </c>
      <c r="C1007" s="800">
        <v>245000</v>
      </c>
      <c r="D1007" s="800">
        <v>245000</v>
      </c>
      <c r="E1007" s="405">
        <v>0</v>
      </c>
    </row>
    <row r="1008" spans="1:5" s="395" customFormat="1" ht="14.15" customHeight="1" x14ac:dyDescent="0.4">
      <c r="A1008" s="799" t="s">
        <v>379</v>
      </c>
      <c r="B1008" s="806">
        <v>0</v>
      </c>
      <c r="C1008" s="801"/>
      <c r="D1008" s="801"/>
      <c r="E1008" s="404">
        <v>0</v>
      </c>
    </row>
    <row r="1009" spans="1:25" s="395" customFormat="1" ht="14.15" customHeight="1" x14ac:dyDescent="0.4">
      <c r="A1009" s="799" t="s">
        <v>378</v>
      </c>
      <c r="B1009" s="804">
        <v>89480</v>
      </c>
      <c r="C1009" s="801">
        <v>98000</v>
      </c>
      <c r="D1009" s="801">
        <v>95060</v>
      </c>
      <c r="E1009" s="404">
        <v>-2940</v>
      </c>
    </row>
    <row r="1010" spans="1:25" s="395" customFormat="1" ht="14.15" customHeight="1" x14ac:dyDescent="0.4">
      <c r="A1010" s="797" t="s">
        <v>87</v>
      </c>
      <c r="B1010" s="796">
        <v>437078</v>
      </c>
      <c r="C1010" s="796">
        <v>343000</v>
      </c>
      <c r="D1010" s="796">
        <v>340060</v>
      </c>
      <c r="E1010" s="403">
        <v>-2940</v>
      </c>
    </row>
    <row r="1011" spans="1:25" s="395" customFormat="1" ht="14.15" customHeight="1" x14ac:dyDescent="0.4">
      <c r="A1011" s="799" t="s">
        <v>88</v>
      </c>
      <c r="B1011" s="801">
        <v>0</v>
      </c>
      <c r="C1011" s="801">
        <v>0</v>
      </c>
      <c r="D1011" s="801">
        <v>3000</v>
      </c>
      <c r="E1011" s="404">
        <v>3000</v>
      </c>
    </row>
    <row r="1012" spans="1:25" s="395" customFormat="1" ht="14.15" customHeight="1" x14ac:dyDescent="0.4">
      <c r="A1012" s="799" t="s">
        <v>89</v>
      </c>
      <c r="B1012" s="801">
        <v>-168</v>
      </c>
      <c r="C1012" s="801">
        <v>8000</v>
      </c>
      <c r="D1012" s="801">
        <v>0</v>
      </c>
      <c r="E1012" s="404">
        <v>-8000</v>
      </c>
    </row>
    <row r="1013" spans="1:25" s="395" customFormat="1" ht="14.15" customHeight="1" x14ac:dyDescent="0.4">
      <c r="A1013" s="799" t="s">
        <v>90</v>
      </c>
      <c r="B1013" s="801"/>
      <c r="C1013" s="801">
        <v>500</v>
      </c>
      <c r="D1013" s="801">
        <v>500</v>
      </c>
      <c r="E1013" s="404">
        <v>0</v>
      </c>
    </row>
    <row r="1014" spans="1:25" s="395" customFormat="1" ht="14.15" customHeight="1" x14ac:dyDescent="0.4">
      <c r="A1014" s="797" t="s">
        <v>377</v>
      </c>
      <c r="B1014" s="796">
        <v>-168</v>
      </c>
      <c r="C1014" s="796">
        <v>8500</v>
      </c>
      <c r="D1014" s="796">
        <v>3500</v>
      </c>
      <c r="E1014" s="403">
        <v>-5000</v>
      </c>
    </row>
    <row r="1015" spans="1:25" s="395" customFormat="1" ht="14.15" customHeight="1" x14ac:dyDescent="0.4">
      <c r="A1015" s="799" t="s">
        <v>92</v>
      </c>
      <c r="B1015" s="801">
        <v>4893</v>
      </c>
      <c r="C1015" s="801">
        <v>19916</v>
      </c>
      <c r="D1015" s="801">
        <v>19916</v>
      </c>
      <c r="E1015" s="404">
        <v>0</v>
      </c>
    </row>
    <row r="1016" spans="1:25" ht="14.15" customHeight="1" x14ac:dyDescent="0.35">
      <c r="A1016" s="799" t="s">
        <v>93</v>
      </c>
      <c r="B1016" s="801">
        <v>623</v>
      </c>
      <c r="C1016" s="801">
        <v>1753451</v>
      </c>
      <c r="D1016" s="823">
        <v>97056</v>
      </c>
      <c r="E1016" s="404">
        <v>-1656395</v>
      </c>
    </row>
    <row r="1017" spans="1:25" ht="14.15" customHeight="1" x14ac:dyDescent="0.35">
      <c r="A1017" s="799" t="s">
        <v>94</v>
      </c>
      <c r="B1017" s="801"/>
      <c r="C1017" s="801"/>
      <c r="D1017" s="801"/>
      <c r="E1017" s="404">
        <v>0</v>
      </c>
    </row>
    <row r="1018" spans="1:25" ht="14.15" customHeight="1" x14ac:dyDescent="0.35">
      <c r="A1018" s="799" t="s">
        <v>95</v>
      </c>
      <c r="B1018" s="801"/>
      <c r="C1018" s="801"/>
      <c r="D1018" s="801"/>
      <c r="E1018" s="404">
        <v>0</v>
      </c>
    </row>
    <row r="1019" spans="1:25" ht="14.15" customHeight="1" x14ac:dyDescent="0.4">
      <c r="A1019" s="797" t="s">
        <v>96</v>
      </c>
      <c r="B1019" s="796">
        <v>5516</v>
      </c>
      <c r="C1019" s="796">
        <v>1773367</v>
      </c>
      <c r="D1019" s="796">
        <v>116972</v>
      </c>
      <c r="E1019" s="403">
        <v>-1656395</v>
      </c>
    </row>
    <row r="1020" spans="1:25" ht="14.15" customHeight="1" x14ac:dyDescent="0.35">
      <c r="A1020" s="799" t="s">
        <v>97</v>
      </c>
      <c r="B1020" s="800"/>
      <c r="C1020" s="800"/>
      <c r="D1020" s="800"/>
      <c r="E1020" s="404">
        <v>0</v>
      </c>
    </row>
    <row r="1021" spans="1:25" ht="14.15" customHeight="1" x14ac:dyDescent="0.35">
      <c r="A1021" s="799" t="s">
        <v>98</v>
      </c>
      <c r="B1021" s="800"/>
      <c r="C1021" s="800"/>
      <c r="D1021" s="800"/>
      <c r="E1021" s="404">
        <v>0</v>
      </c>
    </row>
    <row r="1022" spans="1:25" ht="14.15" customHeight="1" x14ac:dyDescent="0.35">
      <c r="A1022" s="799" t="s">
        <v>99</v>
      </c>
      <c r="B1022" s="800"/>
      <c r="C1022" s="800"/>
      <c r="D1022" s="800"/>
      <c r="E1022" s="404">
        <v>0</v>
      </c>
    </row>
    <row r="1023" spans="1:25" s="395" customFormat="1" ht="14.15" customHeight="1" x14ac:dyDescent="0.4">
      <c r="A1023" s="797" t="s">
        <v>100</v>
      </c>
      <c r="B1023" s="796">
        <v>0</v>
      </c>
      <c r="C1023" s="796">
        <v>0</v>
      </c>
      <c r="D1023" s="796">
        <v>0</v>
      </c>
      <c r="E1023" s="403">
        <v>0</v>
      </c>
      <c r="F1023" s="394"/>
      <c r="G1023" s="394"/>
      <c r="H1023" s="394"/>
      <c r="I1023" s="394"/>
      <c r="J1023" s="394"/>
      <c r="K1023" s="394"/>
      <c r="L1023" s="394"/>
      <c r="M1023" s="394"/>
      <c r="N1023" s="394"/>
      <c r="O1023" s="394"/>
      <c r="P1023" s="394"/>
      <c r="Q1023" s="394"/>
      <c r="R1023" s="394"/>
      <c r="S1023" s="394"/>
      <c r="T1023" s="394"/>
      <c r="U1023" s="394"/>
      <c r="V1023" s="394"/>
      <c r="W1023" s="394"/>
      <c r="X1023" s="394"/>
      <c r="Y1023" s="394"/>
    </row>
    <row r="1024" spans="1:25" s="395" customFormat="1" ht="14.15" customHeight="1" x14ac:dyDescent="0.4">
      <c r="A1024" s="811" t="s">
        <v>833</v>
      </c>
      <c r="B1024" s="796">
        <v>442426</v>
      </c>
      <c r="C1024" s="796">
        <v>2124867</v>
      </c>
      <c r="D1024" s="796">
        <v>460532</v>
      </c>
      <c r="E1024" s="403">
        <v>-1664335</v>
      </c>
    </row>
    <row r="1025" spans="1:5" s="395" customFormat="1" ht="14.15" customHeight="1" x14ac:dyDescent="0.4">
      <c r="A1025" s="811"/>
      <c r="B1025" s="796"/>
      <c r="C1025" s="796"/>
      <c r="D1025" s="796"/>
      <c r="E1025" s="403"/>
    </row>
    <row r="1026" spans="1:5" s="395" customFormat="1" ht="14.15" customHeight="1" x14ac:dyDescent="0.4">
      <c r="A1026" s="797" t="s">
        <v>33</v>
      </c>
      <c r="B1026" s="796"/>
      <c r="C1026" s="796"/>
      <c r="D1026" s="796"/>
      <c r="E1026" s="405"/>
    </row>
    <row r="1027" spans="1:5" s="395" customFormat="1" ht="14.15" customHeight="1" x14ac:dyDescent="0.4">
      <c r="A1027" s="797" t="s">
        <v>834</v>
      </c>
      <c r="B1027" s="800"/>
      <c r="C1027" s="800"/>
      <c r="D1027" s="800"/>
      <c r="E1027" s="405"/>
    </row>
    <row r="1028" spans="1:5" s="395" customFormat="1" ht="14.15" customHeight="1" x14ac:dyDescent="0.4">
      <c r="A1028" s="795" t="s">
        <v>396</v>
      </c>
      <c r="B1028" s="800"/>
      <c r="C1028" s="800"/>
      <c r="D1028" s="800"/>
      <c r="E1028" s="405"/>
    </row>
    <row r="1029" spans="1:5" s="395" customFormat="1" ht="14.15" customHeight="1" x14ac:dyDescent="0.4">
      <c r="A1029" s="799" t="s">
        <v>380</v>
      </c>
      <c r="B1029" s="402">
        <v>161462</v>
      </c>
      <c r="C1029" s="800">
        <v>211200</v>
      </c>
      <c r="D1029" s="800">
        <v>240202</v>
      </c>
      <c r="E1029" s="405">
        <v>29002</v>
      </c>
    </row>
    <row r="1030" spans="1:5" s="395" customFormat="1" ht="14.15" customHeight="1" x14ac:dyDescent="0.4">
      <c r="A1030" s="799" t="s">
        <v>379</v>
      </c>
      <c r="B1030" s="806"/>
      <c r="C1030" s="801"/>
      <c r="D1030" s="801"/>
      <c r="E1030" s="404">
        <v>0</v>
      </c>
    </row>
    <row r="1031" spans="1:5" s="395" customFormat="1" ht="14.15" customHeight="1" x14ac:dyDescent="0.4">
      <c r="A1031" s="799" t="s">
        <v>378</v>
      </c>
      <c r="B1031" s="804">
        <v>40280</v>
      </c>
      <c r="C1031" s="801">
        <v>84480</v>
      </c>
      <c r="D1031" s="801">
        <v>91277</v>
      </c>
      <c r="E1031" s="404">
        <v>6797</v>
      </c>
    </row>
    <row r="1032" spans="1:5" s="395" customFormat="1" ht="14.15" customHeight="1" x14ac:dyDescent="0.4">
      <c r="A1032" s="797" t="s">
        <v>87</v>
      </c>
      <c r="B1032" s="796">
        <v>201742</v>
      </c>
      <c r="C1032" s="796">
        <v>295680</v>
      </c>
      <c r="D1032" s="796">
        <v>331479</v>
      </c>
      <c r="E1032" s="403">
        <v>35799</v>
      </c>
    </row>
    <row r="1033" spans="1:5" s="395" customFormat="1" ht="14.15" customHeight="1" x14ac:dyDescent="0.4">
      <c r="A1033" s="799" t="s">
        <v>88</v>
      </c>
      <c r="B1033" s="801"/>
      <c r="C1033" s="801">
        <v>0</v>
      </c>
      <c r="D1033" s="801">
        <v>0</v>
      </c>
      <c r="E1033" s="404">
        <v>0</v>
      </c>
    </row>
    <row r="1034" spans="1:5" s="395" customFormat="1" ht="14.15" customHeight="1" x14ac:dyDescent="0.4">
      <c r="A1034" s="799" t="s">
        <v>89</v>
      </c>
      <c r="B1034" s="801"/>
      <c r="C1034" s="801">
        <v>4000</v>
      </c>
      <c r="D1034" s="801">
        <v>0</v>
      </c>
      <c r="E1034" s="404">
        <v>-4000</v>
      </c>
    </row>
    <row r="1035" spans="1:5" s="395" customFormat="1" ht="14.15" customHeight="1" x14ac:dyDescent="0.4">
      <c r="A1035" s="799" t="s">
        <v>90</v>
      </c>
      <c r="B1035" s="801"/>
      <c r="C1035" s="801">
        <v>500</v>
      </c>
      <c r="D1035" s="801">
        <v>0</v>
      </c>
      <c r="E1035" s="404">
        <v>-500</v>
      </c>
    </row>
    <row r="1036" spans="1:5" s="395" customFormat="1" ht="14.15" customHeight="1" x14ac:dyDescent="0.4">
      <c r="A1036" s="797" t="s">
        <v>377</v>
      </c>
      <c r="B1036" s="796">
        <v>0</v>
      </c>
      <c r="C1036" s="796">
        <v>4500</v>
      </c>
      <c r="D1036" s="796">
        <v>0</v>
      </c>
      <c r="E1036" s="403">
        <v>-4500</v>
      </c>
    </row>
    <row r="1037" spans="1:5" s="395" customFormat="1" ht="14.15" customHeight="1" x14ac:dyDescent="0.4">
      <c r="A1037" s="799" t="s">
        <v>92</v>
      </c>
      <c r="B1037" s="801"/>
      <c r="C1037" s="801"/>
      <c r="D1037" s="801"/>
      <c r="E1037" s="404">
        <v>0</v>
      </c>
    </row>
    <row r="1038" spans="1:5" s="395" customFormat="1" ht="14.15" customHeight="1" x14ac:dyDescent="0.4">
      <c r="A1038" s="799" t="s">
        <v>93</v>
      </c>
      <c r="B1038" s="801"/>
      <c r="C1038" s="801"/>
      <c r="D1038" s="801"/>
      <c r="E1038" s="404">
        <v>0</v>
      </c>
    </row>
    <row r="1039" spans="1:5" s="395" customFormat="1" ht="14.15" customHeight="1" x14ac:dyDescent="0.4">
      <c r="A1039" s="799" t="s">
        <v>94</v>
      </c>
      <c r="B1039" s="801"/>
      <c r="C1039" s="801"/>
      <c r="D1039" s="801"/>
      <c r="E1039" s="404">
        <v>0</v>
      </c>
    </row>
    <row r="1040" spans="1:5" s="395" customFormat="1" ht="14.15" customHeight="1" x14ac:dyDescent="0.4">
      <c r="A1040" s="799" t="s">
        <v>95</v>
      </c>
      <c r="B1040" s="801"/>
      <c r="C1040" s="801"/>
      <c r="D1040" s="801"/>
      <c r="E1040" s="404">
        <v>0</v>
      </c>
    </row>
    <row r="1041" spans="1:25" s="395" customFormat="1" ht="14.15" customHeight="1" x14ac:dyDescent="0.4">
      <c r="A1041" s="797" t="s">
        <v>96</v>
      </c>
      <c r="B1041" s="796">
        <v>0</v>
      </c>
      <c r="C1041" s="796">
        <v>0</v>
      </c>
      <c r="D1041" s="796">
        <v>0</v>
      </c>
      <c r="E1041" s="403">
        <v>0</v>
      </c>
    </row>
    <row r="1042" spans="1:25" s="395" customFormat="1" ht="14.15" customHeight="1" x14ac:dyDescent="0.4">
      <c r="A1042" s="799" t="s">
        <v>97</v>
      </c>
      <c r="B1042" s="800"/>
      <c r="C1042" s="800"/>
      <c r="D1042" s="800"/>
      <c r="E1042" s="404">
        <v>0</v>
      </c>
    </row>
    <row r="1043" spans="1:25" s="395" customFormat="1" ht="14.15" customHeight="1" x14ac:dyDescent="0.4">
      <c r="A1043" s="799" t="s">
        <v>98</v>
      </c>
      <c r="B1043" s="800"/>
      <c r="C1043" s="800"/>
      <c r="D1043" s="800"/>
      <c r="E1043" s="404">
        <v>0</v>
      </c>
    </row>
    <row r="1044" spans="1:25" s="395" customFormat="1" ht="14.15" customHeight="1" x14ac:dyDescent="0.4">
      <c r="A1044" s="799" t="s">
        <v>99</v>
      </c>
      <c r="B1044" s="800"/>
      <c r="C1044" s="800"/>
      <c r="D1044" s="800"/>
      <c r="E1044" s="404">
        <v>0</v>
      </c>
    </row>
    <row r="1045" spans="1:25" s="395" customFormat="1" ht="14.15" customHeight="1" x14ac:dyDescent="0.4">
      <c r="A1045" s="797" t="s">
        <v>100</v>
      </c>
      <c r="B1045" s="796">
        <v>0</v>
      </c>
      <c r="C1045" s="796">
        <v>0</v>
      </c>
      <c r="D1045" s="796">
        <v>0</v>
      </c>
      <c r="E1045" s="403">
        <v>0</v>
      </c>
      <c r="F1045" s="394"/>
      <c r="G1045" s="394"/>
      <c r="H1045" s="394"/>
      <c r="I1045" s="394"/>
      <c r="J1045" s="394"/>
      <c r="K1045" s="394"/>
      <c r="L1045" s="394"/>
      <c r="M1045" s="394"/>
      <c r="N1045" s="394"/>
      <c r="O1045" s="394"/>
      <c r="P1045" s="394"/>
      <c r="Q1045" s="394"/>
      <c r="R1045" s="394"/>
      <c r="S1045" s="394"/>
      <c r="T1045" s="394"/>
      <c r="U1045" s="394"/>
      <c r="V1045" s="394"/>
      <c r="W1045" s="394"/>
      <c r="X1045" s="394"/>
      <c r="Y1045" s="394"/>
    </row>
    <row r="1046" spans="1:25" s="395" customFormat="1" ht="14.15" customHeight="1" x14ac:dyDescent="0.4">
      <c r="A1046" s="797" t="s">
        <v>835</v>
      </c>
      <c r="B1046" s="796">
        <v>201742</v>
      </c>
      <c r="C1046" s="796">
        <v>300180</v>
      </c>
      <c r="D1046" s="796">
        <v>331479</v>
      </c>
      <c r="E1046" s="403">
        <v>31299</v>
      </c>
      <c r="F1046" s="394"/>
      <c r="G1046" s="394"/>
      <c r="H1046" s="394"/>
      <c r="I1046" s="394"/>
      <c r="J1046" s="394"/>
      <c r="K1046" s="394"/>
      <c r="L1046" s="394"/>
      <c r="M1046" s="394"/>
      <c r="N1046" s="394"/>
      <c r="O1046" s="394"/>
      <c r="P1046" s="394"/>
      <c r="Q1046" s="394"/>
      <c r="R1046" s="394"/>
      <c r="S1046" s="394"/>
      <c r="T1046" s="394"/>
      <c r="U1046" s="394"/>
      <c r="V1046" s="394"/>
      <c r="W1046" s="394"/>
      <c r="X1046" s="394"/>
      <c r="Y1046" s="394"/>
    </row>
    <row r="1047" spans="1:25" s="395" customFormat="1" ht="14.15" customHeight="1" x14ac:dyDescent="0.4">
      <c r="A1047" s="799"/>
      <c r="B1047" s="800"/>
      <c r="C1047" s="800"/>
      <c r="D1047" s="800"/>
      <c r="E1047" s="405"/>
      <c r="F1047" s="394"/>
      <c r="G1047" s="394"/>
      <c r="H1047" s="394"/>
      <c r="I1047" s="394"/>
      <c r="J1047" s="394"/>
      <c r="K1047" s="394"/>
      <c r="L1047" s="394"/>
      <c r="M1047" s="394"/>
      <c r="N1047" s="394"/>
      <c r="O1047" s="394"/>
      <c r="P1047" s="394"/>
      <c r="Q1047" s="394"/>
      <c r="R1047" s="394"/>
      <c r="S1047" s="394"/>
      <c r="T1047" s="394"/>
      <c r="U1047" s="394"/>
      <c r="V1047" s="394"/>
      <c r="W1047" s="394"/>
      <c r="X1047" s="394"/>
      <c r="Y1047" s="394"/>
    </row>
    <row r="1048" spans="1:25" s="395" customFormat="1" ht="14.15" customHeight="1" x14ac:dyDescent="0.4">
      <c r="A1048" s="797" t="s">
        <v>836</v>
      </c>
      <c r="B1048" s="800"/>
      <c r="C1048" s="800"/>
      <c r="D1048" s="800"/>
      <c r="E1048" s="405"/>
    </row>
    <row r="1049" spans="1:25" s="395" customFormat="1" ht="14.15" customHeight="1" x14ac:dyDescent="0.4">
      <c r="A1049" s="795" t="s">
        <v>432</v>
      </c>
      <c r="B1049" s="800"/>
      <c r="C1049" s="800"/>
      <c r="D1049" s="800"/>
      <c r="E1049" s="405"/>
    </row>
    <row r="1050" spans="1:25" s="395" customFormat="1" ht="14.15" customHeight="1" x14ac:dyDescent="0.4">
      <c r="A1050" s="799" t="s">
        <v>380</v>
      </c>
      <c r="B1050" s="402">
        <v>42000</v>
      </c>
      <c r="C1050" s="800">
        <v>42000</v>
      </c>
      <c r="D1050" s="800">
        <v>42000</v>
      </c>
      <c r="E1050" s="405">
        <v>0</v>
      </c>
    </row>
    <row r="1051" spans="1:25" s="395" customFormat="1" ht="14.15" customHeight="1" x14ac:dyDescent="0.4">
      <c r="A1051" s="799" t="s">
        <v>379</v>
      </c>
      <c r="B1051" s="806"/>
      <c r="C1051" s="801"/>
      <c r="D1051" s="801"/>
      <c r="E1051" s="404">
        <v>0</v>
      </c>
    </row>
    <row r="1052" spans="1:25" s="395" customFormat="1" ht="14.15" customHeight="1" x14ac:dyDescent="0.4">
      <c r="A1052" s="799" t="s">
        <v>378</v>
      </c>
      <c r="B1052" s="804">
        <v>11808</v>
      </c>
      <c r="C1052" s="801">
        <v>16800</v>
      </c>
      <c r="D1052" s="801">
        <v>16296</v>
      </c>
      <c r="E1052" s="404">
        <v>-504</v>
      </c>
    </row>
    <row r="1053" spans="1:25" s="395" customFormat="1" ht="14.15" customHeight="1" x14ac:dyDescent="0.4">
      <c r="A1053" s="797" t="s">
        <v>87</v>
      </c>
      <c r="B1053" s="796">
        <v>53808</v>
      </c>
      <c r="C1053" s="796">
        <v>58800</v>
      </c>
      <c r="D1053" s="796">
        <v>58296</v>
      </c>
      <c r="E1053" s="403">
        <v>-504</v>
      </c>
    </row>
    <row r="1054" spans="1:25" s="395" customFormat="1" ht="14.15" customHeight="1" x14ac:dyDescent="0.4">
      <c r="A1054" s="799" t="s">
        <v>88</v>
      </c>
      <c r="B1054" s="800"/>
      <c r="C1054" s="801">
        <v>0</v>
      </c>
      <c r="D1054" s="801">
        <v>0</v>
      </c>
      <c r="E1054" s="404">
        <v>0</v>
      </c>
    </row>
    <row r="1055" spans="1:25" s="395" customFormat="1" ht="14.15" customHeight="1" x14ac:dyDescent="0.4">
      <c r="A1055" s="799" t="s">
        <v>89</v>
      </c>
      <c r="B1055" s="800"/>
      <c r="C1055" s="801">
        <v>0</v>
      </c>
      <c r="D1055" s="801">
        <v>0</v>
      </c>
      <c r="E1055" s="404">
        <v>0</v>
      </c>
    </row>
    <row r="1056" spans="1:25" s="395" customFormat="1" ht="14.15" customHeight="1" x14ac:dyDescent="0.4">
      <c r="A1056" s="799" t="s">
        <v>90</v>
      </c>
      <c r="B1056" s="800"/>
      <c r="C1056" s="801">
        <v>0</v>
      </c>
      <c r="D1056" s="801">
        <v>0</v>
      </c>
      <c r="E1056" s="404">
        <v>0</v>
      </c>
    </row>
    <row r="1057" spans="1:5" s="395" customFormat="1" ht="14.15" customHeight="1" x14ac:dyDescent="0.4">
      <c r="A1057" s="797" t="s">
        <v>377</v>
      </c>
      <c r="B1057" s="796">
        <v>0</v>
      </c>
      <c r="C1057" s="796">
        <v>0</v>
      </c>
      <c r="D1057" s="796">
        <v>0</v>
      </c>
      <c r="E1057" s="403">
        <v>0</v>
      </c>
    </row>
    <row r="1058" spans="1:5" s="395" customFormat="1" ht="14.15" customHeight="1" x14ac:dyDescent="0.4">
      <c r="A1058" s="799" t="s">
        <v>92</v>
      </c>
      <c r="B1058" s="800"/>
      <c r="C1058" s="800"/>
      <c r="D1058" s="800"/>
      <c r="E1058" s="404">
        <v>0</v>
      </c>
    </row>
    <row r="1059" spans="1:5" s="395" customFormat="1" ht="14.15" customHeight="1" x14ac:dyDescent="0.4">
      <c r="A1059" s="799" t="s">
        <v>93</v>
      </c>
      <c r="B1059" s="800"/>
      <c r="C1059" s="800"/>
      <c r="D1059" s="800"/>
      <c r="E1059" s="404">
        <v>0</v>
      </c>
    </row>
    <row r="1060" spans="1:5" s="395" customFormat="1" ht="14.15" customHeight="1" x14ac:dyDescent="0.4">
      <c r="A1060" s="799" t="s">
        <v>94</v>
      </c>
      <c r="B1060" s="800"/>
      <c r="C1060" s="800"/>
      <c r="D1060" s="800"/>
      <c r="E1060" s="404">
        <v>0</v>
      </c>
    </row>
    <row r="1061" spans="1:5" s="395" customFormat="1" ht="14.15" customHeight="1" x14ac:dyDescent="0.4">
      <c r="A1061" s="799" t="s">
        <v>95</v>
      </c>
      <c r="B1061" s="800"/>
      <c r="C1061" s="800"/>
      <c r="D1061" s="800"/>
      <c r="E1061" s="404">
        <v>0</v>
      </c>
    </row>
    <row r="1062" spans="1:5" s="395" customFormat="1" ht="14.15" customHeight="1" x14ac:dyDescent="0.4">
      <c r="A1062" s="797" t="s">
        <v>96</v>
      </c>
      <c r="B1062" s="796">
        <v>0</v>
      </c>
      <c r="C1062" s="796">
        <v>0</v>
      </c>
      <c r="D1062" s="796">
        <v>0</v>
      </c>
      <c r="E1062" s="403">
        <v>0</v>
      </c>
    </row>
    <row r="1063" spans="1:5" s="395" customFormat="1" ht="14.15" customHeight="1" x14ac:dyDescent="0.4">
      <c r="A1063" s="799" t="s">
        <v>97</v>
      </c>
      <c r="B1063" s="800"/>
      <c r="C1063" s="800"/>
      <c r="D1063" s="800"/>
      <c r="E1063" s="404">
        <v>0</v>
      </c>
    </row>
    <row r="1064" spans="1:5" s="395" customFormat="1" ht="14.15" customHeight="1" x14ac:dyDescent="0.4">
      <c r="A1064" s="799" t="s">
        <v>98</v>
      </c>
      <c r="B1064" s="800"/>
      <c r="C1064" s="800"/>
      <c r="D1064" s="800"/>
      <c r="E1064" s="404">
        <v>0</v>
      </c>
    </row>
    <row r="1065" spans="1:5" s="395" customFormat="1" ht="14.15" customHeight="1" x14ac:dyDescent="0.4">
      <c r="A1065" s="799" t="s">
        <v>99</v>
      </c>
      <c r="B1065" s="800"/>
      <c r="C1065" s="800"/>
      <c r="D1065" s="800"/>
      <c r="E1065" s="404">
        <v>0</v>
      </c>
    </row>
    <row r="1066" spans="1:5" s="395" customFormat="1" ht="14.15" customHeight="1" x14ac:dyDescent="0.4">
      <c r="A1066" s="797" t="s">
        <v>100</v>
      </c>
      <c r="B1066" s="796">
        <v>0</v>
      </c>
      <c r="C1066" s="796">
        <v>0</v>
      </c>
      <c r="D1066" s="796">
        <v>0</v>
      </c>
      <c r="E1066" s="403">
        <v>0</v>
      </c>
    </row>
    <row r="1067" spans="1:5" s="395" customFormat="1" ht="14.15" customHeight="1" x14ac:dyDescent="0.4">
      <c r="A1067" s="797" t="s">
        <v>837</v>
      </c>
      <c r="B1067" s="796">
        <v>53808</v>
      </c>
      <c r="C1067" s="796">
        <v>58800</v>
      </c>
      <c r="D1067" s="796">
        <v>58296</v>
      </c>
      <c r="E1067" s="403">
        <v>-504</v>
      </c>
    </row>
    <row r="1068" spans="1:5" s="395" customFormat="1" ht="14.15" customHeight="1" x14ac:dyDescent="0.4">
      <c r="A1068" s="805"/>
      <c r="B1068" s="796"/>
      <c r="C1068" s="796"/>
      <c r="D1068" s="796"/>
      <c r="E1068" s="403"/>
    </row>
    <row r="1069" spans="1:5" s="395" customFormat="1" ht="14.15" customHeight="1" x14ac:dyDescent="0.4">
      <c r="A1069" s="805"/>
      <c r="B1069" s="796"/>
      <c r="C1069" s="796"/>
      <c r="D1069" s="796"/>
      <c r="E1069" s="403"/>
    </row>
    <row r="1070" spans="1:5" s="395" customFormat="1" ht="14.15" customHeight="1" x14ac:dyDescent="0.4">
      <c r="A1070" s="797" t="s">
        <v>838</v>
      </c>
      <c r="B1070" s="800"/>
      <c r="C1070" s="800"/>
      <c r="D1070" s="800"/>
      <c r="E1070" s="405"/>
    </row>
    <row r="1071" spans="1:5" s="395" customFormat="1" ht="14.15" customHeight="1" x14ac:dyDescent="0.4">
      <c r="A1071" s="795" t="s">
        <v>431</v>
      </c>
      <c r="B1071" s="800"/>
      <c r="C1071" s="800"/>
      <c r="D1071" s="800"/>
      <c r="E1071" s="405"/>
    </row>
    <row r="1072" spans="1:5" s="395" customFormat="1" ht="14.15" customHeight="1" x14ac:dyDescent="0.4">
      <c r="A1072" s="799" t="s">
        <v>380</v>
      </c>
      <c r="B1072" s="402">
        <v>32960</v>
      </c>
      <c r="C1072" s="800">
        <v>32960</v>
      </c>
      <c r="D1072" s="800">
        <v>32960</v>
      </c>
      <c r="E1072" s="405">
        <v>0</v>
      </c>
    </row>
    <row r="1073" spans="1:5" s="395" customFormat="1" ht="14.15" customHeight="1" x14ac:dyDescent="0.4">
      <c r="A1073" s="799" t="s">
        <v>379</v>
      </c>
      <c r="B1073" s="806"/>
      <c r="C1073" s="801"/>
      <c r="D1073" s="801"/>
      <c r="E1073" s="404">
        <v>0</v>
      </c>
    </row>
    <row r="1074" spans="1:5" s="395" customFormat="1" ht="14.15" customHeight="1" x14ac:dyDescent="0.4">
      <c r="A1074" s="799" t="s">
        <v>378</v>
      </c>
      <c r="B1074" s="804">
        <v>11075</v>
      </c>
      <c r="C1074" s="801">
        <v>13184</v>
      </c>
      <c r="D1074" s="801">
        <v>13184</v>
      </c>
      <c r="E1074" s="404">
        <v>0</v>
      </c>
    </row>
    <row r="1075" spans="1:5" s="395" customFormat="1" ht="14.15" customHeight="1" x14ac:dyDescent="0.4">
      <c r="A1075" s="797" t="s">
        <v>87</v>
      </c>
      <c r="B1075" s="796">
        <v>44035</v>
      </c>
      <c r="C1075" s="796">
        <v>46144</v>
      </c>
      <c r="D1075" s="796">
        <v>46144</v>
      </c>
      <c r="E1075" s="403">
        <v>0</v>
      </c>
    </row>
    <row r="1076" spans="1:5" s="395" customFormat="1" ht="14.15" customHeight="1" x14ac:dyDescent="0.4">
      <c r="A1076" s="799" t="s">
        <v>88</v>
      </c>
      <c r="B1076" s="801"/>
      <c r="C1076" s="801"/>
      <c r="D1076" s="801"/>
      <c r="E1076" s="404">
        <v>0</v>
      </c>
    </row>
    <row r="1077" spans="1:5" s="395" customFormat="1" ht="14.15" customHeight="1" x14ac:dyDescent="0.4">
      <c r="A1077" s="799" t="s">
        <v>89</v>
      </c>
      <c r="B1077" s="801"/>
      <c r="C1077" s="801">
        <v>0</v>
      </c>
      <c r="D1077" s="801">
        <v>0</v>
      </c>
      <c r="E1077" s="404">
        <v>0</v>
      </c>
    </row>
    <row r="1078" spans="1:5" s="395" customFormat="1" ht="14.15" customHeight="1" x14ac:dyDescent="0.4">
      <c r="A1078" s="799" t="s">
        <v>90</v>
      </c>
      <c r="B1078" s="801"/>
      <c r="C1078" s="801">
        <v>0</v>
      </c>
      <c r="D1078" s="801">
        <v>0</v>
      </c>
      <c r="E1078" s="404">
        <v>0</v>
      </c>
    </row>
    <row r="1079" spans="1:5" s="395" customFormat="1" ht="14.15" customHeight="1" x14ac:dyDescent="0.4">
      <c r="A1079" s="797" t="s">
        <v>377</v>
      </c>
      <c r="B1079" s="796">
        <v>0</v>
      </c>
      <c r="C1079" s="796">
        <v>0</v>
      </c>
      <c r="D1079" s="796">
        <v>0</v>
      </c>
      <c r="E1079" s="403">
        <v>0</v>
      </c>
    </row>
    <row r="1080" spans="1:5" s="395" customFormat="1" ht="14.15" customHeight="1" x14ac:dyDescent="0.4">
      <c r="A1080" s="799" t="s">
        <v>92</v>
      </c>
      <c r="B1080" s="800"/>
      <c r="C1080" s="800"/>
      <c r="D1080" s="800"/>
      <c r="E1080" s="404">
        <v>0</v>
      </c>
    </row>
    <row r="1081" spans="1:5" s="395" customFormat="1" ht="14.15" customHeight="1" x14ac:dyDescent="0.4">
      <c r="A1081" s="799" t="s">
        <v>93</v>
      </c>
      <c r="B1081" s="800"/>
      <c r="C1081" s="800"/>
      <c r="D1081" s="800"/>
      <c r="E1081" s="404">
        <v>0</v>
      </c>
    </row>
    <row r="1082" spans="1:5" s="395" customFormat="1" ht="14.15" customHeight="1" x14ac:dyDescent="0.4">
      <c r="A1082" s="799" t="s">
        <v>94</v>
      </c>
      <c r="B1082" s="800"/>
      <c r="C1082" s="800"/>
      <c r="D1082" s="800"/>
      <c r="E1082" s="404">
        <v>0</v>
      </c>
    </row>
    <row r="1083" spans="1:5" s="395" customFormat="1" ht="14.15" customHeight="1" x14ac:dyDescent="0.4">
      <c r="A1083" s="799" t="s">
        <v>95</v>
      </c>
      <c r="B1083" s="800"/>
      <c r="C1083" s="800"/>
      <c r="D1083" s="800"/>
      <c r="E1083" s="404">
        <v>0</v>
      </c>
    </row>
    <row r="1084" spans="1:5" s="395" customFormat="1" ht="14.15" customHeight="1" x14ac:dyDescent="0.4">
      <c r="A1084" s="797" t="s">
        <v>96</v>
      </c>
      <c r="B1084" s="796">
        <v>0</v>
      </c>
      <c r="C1084" s="796">
        <v>0</v>
      </c>
      <c r="D1084" s="796">
        <v>0</v>
      </c>
      <c r="E1084" s="403">
        <v>0</v>
      </c>
    </row>
    <row r="1085" spans="1:5" s="395" customFormat="1" ht="14.15" customHeight="1" x14ac:dyDescent="0.4">
      <c r="A1085" s="799" t="s">
        <v>97</v>
      </c>
      <c r="B1085" s="800"/>
      <c r="C1085" s="800"/>
      <c r="D1085" s="800"/>
      <c r="E1085" s="404">
        <v>0</v>
      </c>
    </row>
    <row r="1086" spans="1:5" s="395" customFormat="1" ht="14.15" customHeight="1" x14ac:dyDescent="0.4">
      <c r="A1086" s="799" t="s">
        <v>98</v>
      </c>
      <c r="B1086" s="800"/>
      <c r="C1086" s="800"/>
      <c r="D1086" s="800"/>
      <c r="E1086" s="404">
        <v>0</v>
      </c>
    </row>
    <row r="1087" spans="1:5" s="395" customFormat="1" ht="14.15" customHeight="1" x14ac:dyDescent="0.4">
      <c r="A1087" s="799" t="s">
        <v>99</v>
      </c>
      <c r="B1087" s="800"/>
      <c r="C1087" s="800"/>
      <c r="D1087" s="800"/>
      <c r="E1087" s="404">
        <v>0</v>
      </c>
    </row>
    <row r="1088" spans="1:5" s="395" customFormat="1" ht="14.15" customHeight="1" x14ac:dyDescent="0.4">
      <c r="A1088" s="797" t="s">
        <v>100</v>
      </c>
      <c r="B1088" s="796">
        <v>0</v>
      </c>
      <c r="C1088" s="796">
        <v>0</v>
      </c>
      <c r="D1088" s="796">
        <v>0</v>
      </c>
      <c r="E1088" s="403">
        <v>0</v>
      </c>
    </row>
    <row r="1089" spans="1:25" s="395" customFormat="1" ht="14.15" customHeight="1" x14ac:dyDescent="0.4">
      <c r="A1089" s="798" t="s">
        <v>839</v>
      </c>
      <c r="B1089" s="796">
        <v>44035</v>
      </c>
      <c r="C1089" s="796">
        <v>46144</v>
      </c>
      <c r="D1089" s="796">
        <v>46144</v>
      </c>
      <c r="E1089" s="403">
        <v>0</v>
      </c>
    </row>
    <row r="1090" spans="1:25" s="395" customFormat="1" ht="14.15" customHeight="1" x14ac:dyDescent="0.4">
      <c r="A1090" s="798"/>
      <c r="B1090" s="796"/>
      <c r="C1090" s="796"/>
      <c r="D1090" s="796"/>
      <c r="E1090" s="403"/>
    </row>
    <row r="1091" spans="1:25" s="395" customFormat="1" ht="14.15" customHeight="1" x14ac:dyDescent="0.4">
      <c r="A1091" s="797"/>
      <c r="B1091" s="800"/>
      <c r="C1091" s="800"/>
      <c r="D1091" s="800"/>
      <c r="E1091" s="405"/>
    </row>
    <row r="1092" spans="1:25" s="395" customFormat="1" ht="14.15" customHeight="1" x14ac:dyDescent="0.4">
      <c r="A1092" s="797" t="s">
        <v>411</v>
      </c>
      <c r="B1092" s="800"/>
      <c r="C1092" s="800"/>
      <c r="D1092" s="800"/>
      <c r="E1092" s="405"/>
    </row>
    <row r="1093" spans="1:25" s="395" customFormat="1" ht="14.15" customHeight="1" x14ac:dyDescent="0.4">
      <c r="A1093" s="795" t="s">
        <v>410</v>
      </c>
      <c r="B1093" s="800"/>
      <c r="C1093" s="800"/>
      <c r="D1093" s="800"/>
      <c r="E1093" s="405"/>
    </row>
    <row r="1094" spans="1:25" s="395" customFormat="1" ht="14.15" customHeight="1" x14ac:dyDescent="0.4">
      <c r="A1094" s="799" t="s">
        <v>380</v>
      </c>
      <c r="B1094" s="402">
        <v>40833</v>
      </c>
      <c r="C1094" s="800">
        <v>65000</v>
      </c>
      <c r="D1094" s="800">
        <v>70000</v>
      </c>
      <c r="E1094" s="405">
        <v>5000</v>
      </c>
    </row>
    <row r="1095" spans="1:25" s="395" customFormat="1" ht="14.15" customHeight="1" x14ac:dyDescent="0.4">
      <c r="A1095" s="799" t="s">
        <v>379</v>
      </c>
      <c r="B1095" s="806"/>
      <c r="C1095" s="801"/>
      <c r="D1095" s="801"/>
      <c r="E1095" s="404">
        <v>0</v>
      </c>
    </row>
    <row r="1096" spans="1:25" s="395" customFormat="1" ht="14.15" customHeight="1" x14ac:dyDescent="0.4">
      <c r="A1096" s="799" t="s">
        <v>378</v>
      </c>
      <c r="B1096" s="804">
        <v>10318</v>
      </c>
      <c r="C1096" s="801">
        <v>26000</v>
      </c>
      <c r="D1096" s="801">
        <v>26600</v>
      </c>
      <c r="E1096" s="404">
        <v>600</v>
      </c>
    </row>
    <row r="1097" spans="1:25" s="395" customFormat="1" ht="14.15" customHeight="1" x14ac:dyDescent="0.4">
      <c r="A1097" s="797" t="s">
        <v>87</v>
      </c>
      <c r="B1097" s="796">
        <v>51151</v>
      </c>
      <c r="C1097" s="796">
        <v>91000</v>
      </c>
      <c r="D1097" s="796">
        <v>96600</v>
      </c>
      <c r="E1097" s="403">
        <v>5600</v>
      </c>
    </row>
    <row r="1098" spans="1:25" s="395" customFormat="1" ht="14.15" customHeight="1" x14ac:dyDescent="0.4">
      <c r="A1098" s="799" t="s">
        <v>88</v>
      </c>
      <c r="B1098" s="801"/>
      <c r="C1098" s="801"/>
      <c r="D1098" s="801"/>
      <c r="E1098" s="404">
        <v>0</v>
      </c>
    </row>
    <row r="1099" spans="1:25" s="395" customFormat="1" ht="14.15" customHeight="1" x14ac:dyDescent="0.4">
      <c r="A1099" s="799" t="s">
        <v>89</v>
      </c>
      <c r="B1099" s="801"/>
      <c r="C1099" s="801">
        <v>0</v>
      </c>
      <c r="D1099" s="801">
        <v>0</v>
      </c>
      <c r="E1099" s="404">
        <v>0</v>
      </c>
    </row>
    <row r="1100" spans="1:25" s="395" customFormat="1" ht="14.15" customHeight="1" x14ac:dyDescent="0.4">
      <c r="A1100" s="799" t="s">
        <v>90</v>
      </c>
      <c r="B1100" s="801">
        <v>17184</v>
      </c>
      <c r="C1100" s="801">
        <v>0</v>
      </c>
      <c r="D1100" s="801">
        <v>0</v>
      </c>
      <c r="E1100" s="404">
        <v>0</v>
      </c>
    </row>
    <row r="1101" spans="1:25" s="395" customFormat="1" ht="14.15" customHeight="1" x14ac:dyDescent="0.4">
      <c r="A1101" s="797" t="s">
        <v>377</v>
      </c>
      <c r="B1101" s="796">
        <v>17184</v>
      </c>
      <c r="C1101" s="796">
        <v>0</v>
      </c>
      <c r="D1101" s="796">
        <v>0</v>
      </c>
      <c r="E1101" s="403">
        <v>0</v>
      </c>
    </row>
    <row r="1102" spans="1:25" s="395" customFormat="1" ht="14.15" customHeight="1" x14ac:dyDescent="0.4">
      <c r="A1102" s="799" t="s">
        <v>92</v>
      </c>
      <c r="B1102" s="800"/>
      <c r="C1102" s="800"/>
      <c r="D1102" s="800"/>
      <c r="E1102" s="404">
        <v>0</v>
      </c>
      <c r="F1102" s="394"/>
      <c r="G1102" s="394"/>
      <c r="H1102" s="394"/>
      <c r="I1102" s="394"/>
      <c r="J1102" s="394"/>
      <c r="K1102" s="394"/>
      <c r="L1102" s="394"/>
      <c r="M1102" s="394"/>
      <c r="N1102" s="394"/>
      <c r="O1102" s="394"/>
      <c r="P1102" s="394"/>
      <c r="Q1102" s="394"/>
      <c r="R1102" s="394"/>
      <c r="S1102" s="394"/>
      <c r="T1102" s="394"/>
      <c r="U1102" s="394"/>
      <c r="V1102" s="394"/>
      <c r="W1102" s="394"/>
      <c r="X1102" s="394"/>
      <c r="Y1102" s="394"/>
    </row>
    <row r="1103" spans="1:25" s="395" customFormat="1" ht="14.15" customHeight="1" x14ac:dyDescent="0.4">
      <c r="A1103" s="799" t="s">
        <v>93</v>
      </c>
      <c r="B1103" s="800"/>
      <c r="C1103" s="800"/>
      <c r="D1103" s="800"/>
      <c r="E1103" s="404">
        <v>0</v>
      </c>
      <c r="F1103" s="394"/>
      <c r="G1103" s="394"/>
      <c r="H1103" s="394"/>
      <c r="I1103" s="394"/>
      <c r="J1103" s="394"/>
      <c r="K1103" s="394"/>
      <c r="L1103" s="394"/>
      <c r="M1103" s="394"/>
      <c r="N1103" s="394"/>
      <c r="O1103" s="394"/>
      <c r="P1103" s="394"/>
      <c r="Q1103" s="394"/>
      <c r="R1103" s="394"/>
      <c r="S1103" s="394"/>
      <c r="T1103" s="394"/>
      <c r="U1103" s="394"/>
      <c r="V1103" s="394"/>
      <c r="W1103" s="394"/>
      <c r="X1103" s="394"/>
      <c r="Y1103" s="394"/>
    </row>
    <row r="1104" spans="1:25" s="395" customFormat="1" ht="14.15" customHeight="1" x14ac:dyDescent="0.4">
      <c r="A1104" s="799" t="s">
        <v>94</v>
      </c>
      <c r="B1104" s="800"/>
      <c r="C1104" s="800"/>
      <c r="D1104" s="800"/>
      <c r="E1104" s="404">
        <v>0</v>
      </c>
      <c r="F1104" s="394"/>
      <c r="G1104" s="394"/>
      <c r="H1104" s="394"/>
      <c r="I1104" s="394"/>
      <c r="J1104" s="394"/>
      <c r="K1104" s="394"/>
      <c r="L1104" s="394"/>
      <c r="M1104" s="394"/>
      <c r="N1104" s="394"/>
      <c r="O1104" s="394"/>
      <c r="P1104" s="394"/>
      <c r="Q1104" s="394"/>
      <c r="R1104" s="394"/>
      <c r="S1104" s="394"/>
      <c r="T1104" s="394"/>
      <c r="U1104" s="394"/>
      <c r="V1104" s="394"/>
      <c r="W1104" s="394"/>
      <c r="X1104" s="394"/>
      <c r="Y1104" s="394"/>
    </row>
    <row r="1105" spans="1:25" s="395" customFormat="1" ht="14.15" customHeight="1" x14ac:dyDescent="0.4">
      <c r="A1105" s="799" t="s">
        <v>95</v>
      </c>
      <c r="B1105" s="800"/>
      <c r="C1105" s="800"/>
      <c r="D1105" s="800"/>
      <c r="E1105" s="404">
        <v>0</v>
      </c>
      <c r="F1105" s="394"/>
      <c r="G1105" s="394"/>
      <c r="H1105" s="394"/>
      <c r="I1105" s="394"/>
      <c r="J1105" s="394"/>
      <c r="K1105" s="394"/>
      <c r="L1105" s="394"/>
      <c r="M1105" s="394"/>
      <c r="N1105" s="394"/>
      <c r="O1105" s="394"/>
      <c r="P1105" s="394"/>
      <c r="Q1105" s="394"/>
      <c r="R1105" s="394"/>
      <c r="S1105" s="394"/>
      <c r="T1105" s="394"/>
      <c r="U1105" s="394"/>
      <c r="V1105" s="394"/>
      <c r="W1105" s="394"/>
      <c r="X1105" s="394"/>
      <c r="Y1105" s="394"/>
    </row>
    <row r="1106" spans="1:25" s="395" customFormat="1" ht="14.15" customHeight="1" x14ac:dyDescent="0.4">
      <c r="A1106" s="797" t="s">
        <v>96</v>
      </c>
      <c r="B1106" s="796">
        <v>0</v>
      </c>
      <c r="C1106" s="796">
        <v>0</v>
      </c>
      <c r="D1106" s="796">
        <v>0</v>
      </c>
      <c r="E1106" s="403">
        <v>0</v>
      </c>
      <c r="F1106" s="394"/>
      <c r="G1106" s="394"/>
      <c r="H1106" s="394"/>
      <c r="I1106" s="394"/>
      <c r="J1106" s="394"/>
      <c r="K1106" s="394"/>
      <c r="L1106" s="394"/>
      <c r="M1106" s="394"/>
      <c r="N1106" s="394"/>
      <c r="O1106" s="394"/>
      <c r="P1106" s="394"/>
      <c r="Q1106" s="394"/>
      <c r="R1106" s="394"/>
      <c r="S1106" s="394"/>
      <c r="T1106" s="394"/>
      <c r="U1106" s="394"/>
      <c r="V1106" s="394"/>
      <c r="W1106" s="394"/>
      <c r="X1106" s="394"/>
      <c r="Y1106" s="394"/>
    </row>
    <row r="1107" spans="1:25" s="395" customFormat="1" ht="14.15" customHeight="1" x14ac:dyDescent="0.4">
      <c r="A1107" s="799" t="s">
        <v>97</v>
      </c>
      <c r="B1107" s="800"/>
      <c r="C1107" s="800"/>
      <c r="D1107" s="800"/>
      <c r="E1107" s="404">
        <v>0</v>
      </c>
      <c r="F1107" s="394"/>
      <c r="G1107" s="394"/>
      <c r="H1107" s="394"/>
      <c r="I1107" s="394"/>
      <c r="J1107" s="394"/>
      <c r="K1107" s="394"/>
      <c r="L1107" s="394"/>
      <c r="M1107" s="394"/>
      <c r="N1107" s="394"/>
      <c r="O1107" s="394"/>
      <c r="P1107" s="394"/>
      <c r="Q1107" s="394"/>
      <c r="R1107" s="394"/>
      <c r="S1107" s="394"/>
      <c r="T1107" s="394"/>
      <c r="U1107" s="394"/>
      <c r="V1107" s="394"/>
      <c r="W1107" s="394"/>
      <c r="X1107" s="394"/>
      <c r="Y1107" s="394"/>
    </row>
    <row r="1108" spans="1:25" s="395" customFormat="1" ht="14.15" customHeight="1" x14ac:dyDescent="0.4">
      <c r="A1108" s="799" t="s">
        <v>98</v>
      </c>
      <c r="B1108" s="800"/>
      <c r="C1108" s="800"/>
      <c r="D1108" s="800"/>
      <c r="E1108" s="404">
        <v>0</v>
      </c>
      <c r="F1108" s="394"/>
      <c r="G1108" s="394"/>
      <c r="H1108" s="394"/>
      <c r="I1108" s="394"/>
      <c r="J1108" s="394"/>
      <c r="K1108" s="394"/>
      <c r="L1108" s="394"/>
      <c r="M1108" s="394"/>
      <c r="N1108" s="394"/>
      <c r="O1108" s="394"/>
      <c r="P1108" s="394"/>
      <c r="Q1108" s="394"/>
      <c r="R1108" s="394"/>
      <c r="S1108" s="394"/>
      <c r="T1108" s="394"/>
      <c r="U1108" s="394"/>
      <c r="V1108" s="394"/>
      <c r="W1108" s="394"/>
      <c r="X1108" s="394"/>
      <c r="Y1108" s="394"/>
    </row>
    <row r="1109" spans="1:25" s="395" customFormat="1" ht="14.15" customHeight="1" x14ac:dyDescent="0.4">
      <c r="A1109" s="799" t="s">
        <v>99</v>
      </c>
      <c r="B1109" s="800"/>
      <c r="C1109" s="800"/>
      <c r="D1109" s="800"/>
      <c r="E1109" s="404">
        <v>0</v>
      </c>
      <c r="F1109" s="394"/>
      <c r="G1109" s="394"/>
      <c r="H1109" s="394"/>
      <c r="I1109" s="394"/>
      <c r="J1109" s="394"/>
      <c r="K1109" s="394"/>
      <c r="L1109" s="394"/>
      <c r="M1109" s="394"/>
      <c r="N1109" s="394"/>
      <c r="O1109" s="394"/>
      <c r="P1109" s="394"/>
      <c r="Q1109" s="394"/>
      <c r="R1109" s="394"/>
      <c r="S1109" s="394"/>
      <c r="T1109" s="394"/>
      <c r="U1109" s="394"/>
      <c r="V1109" s="394"/>
      <c r="W1109" s="394"/>
      <c r="X1109" s="394"/>
      <c r="Y1109" s="394"/>
    </row>
    <row r="1110" spans="1:25" s="395" customFormat="1" ht="14.15" customHeight="1" x14ac:dyDescent="0.4">
      <c r="A1110" s="797" t="s">
        <v>100</v>
      </c>
      <c r="B1110" s="796">
        <v>0</v>
      </c>
      <c r="C1110" s="796">
        <v>0</v>
      </c>
      <c r="D1110" s="796">
        <v>0</v>
      </c>
      <c r="E1110" s="403">
        <v>0</v>
      </c>
      <c r="F1110" s="394"/>
      <c r="G1110" s="394"/>
      <c r="H1110" s="394"/>
      <c r="I1110" s="394"/>
      <c r="J1110" s="394"/>
      <c r="K1110" s="394"/>
      <c r="L1110" s="394"/>
      <c r="M1110" s="394"/>
      <c r="N1110" s="394"/>
      <c r="O1110" s="394"/>
      <c r="P1110" s="394"/>
      <c r="Q1110" s="394"/>
      <c r="R1110" s="394"/>
      <c r="S1110" s="394"/>
      <c r="T1110" s="394"/>
      <c r="U1110" s="394"/>
      <c r="V1110" s="394"/>
      <c r="W1110" s="394"/>
      <c r="X1110" s="394"/>
      <c r="Y1110" s="394"/>
    </row>
    <row r="1111" spans="1:25" s="395" customFormat="1" ht="14.15" customHeight="1" x14ac:dyDescent="0.4">
      <c r="A1111" s="797" t="s">
        <v>840</v>
      </c>
      <c r="B1111" s="796">
        <v>68335</v>
      </c>
      <c r="C1111" s="796">
        <v>91000</v>
      </c>
      <c r="D1111" s="796">
        <v>96600</v>
      </c>
      <c r="E1111" s="403">
        <v>5600</v>
      </c>
      <c r="F1111" s="394"/>
      <c r="G1111" s="394"/>
      <c r="H1111" s="394"/>
      <c r="I1111" s="394"/>
      <c r="J1111" s="394"/>
      <c r="K1111" s="394"/>
      <c r="L1111" s="394"/>
      <c r="M1111" s="394"/>
      <c r="N1111" s="394"/>
      <c r="O1111" s="394"/>
      <c r="P1111" s="394"/>
      <c r="Q1111" s="394"/>
      <c r="R1111" s="394"/>
      <c r="S1111" s="394"/>
      <c r="T1111" s="394"/>
      <c r="U1111" s="394"/>
      <c r="V1111" s="394"/>
      <c r="W1111" s="394"/>
      <c r="X1111" s="394"/>
      <c r="Y1111" s="394"/>
    </row>
    <row r="1112" spans="1:25" s="395" customFormat="1" ht="14.15" customHeight="1" x14ac:dyDescent="0.4">
      <c r="A1112" s="799"/>
      <c r="B1112" s="800"/>
      <c r="C1112" s="800"/>
      <c r="D1112" s="800"/>
      <c r="E1112" s="405"/>
      <c r="F1112" s="394"/>
      <c r="G1112" s="394"/>
      <c r="H1112" s="394"/>
      <c r="I1112" s="394"/>
      <c r="J1112" s="394"/>
      <c r="K1112" s="394"/>
      <c r="L1112" s="394"/>
      <c r="M1112" s="394"/>
      <c r="N1112" s="394"/>
      <c r="O1112" s="394"/>
      <c r="P1112" s="394"/>
      <c r="Q1112" s="394"/>
      <c r="R1112" s="394"/>
      <c r="S1112" s="394"/>
      <c r="T1112" s="394"/>
      <c r="U1112" s="394"/>
      <c r="V1112" s="394"/>
      <c r="W1112" s="394"/>
      <c r="X1112" s="394"/>
      <c r="Y1112" s="394"/>
    </row>
    <row r="1113" spans="1:25" s="395" customFormat="1" ht="14.15" customHeight="1" x14ac:dyDescent="0.4">
      <c r="A1113" s="797" t="s">
        <v>430</v>
      </c>
      <c r="B1113" s="800"/>
      <c r="C1113" s="800"/>
      <c r="D1113" s="800"/>
      <c r="E1113" s="405"/>
    </row>
    <row r="1114" spans="1:25" s="395" customFormat="1" ht="14.15" customHeight="1" x14ac:dyDescent="0.4">
      <c r="A1114" s="795" t="s">
        <v>429</v>
      </c>
      <c r="B1114" s="800"/>
      <c r="C1114" s="800"/>
      <c r="D1114" s="800"/>
      <c r="E1114" s="405"/>
    </row>
    <row r="1115" spans="1:25" s="395" customFormat="1" ht="14.15" customHeight="1" x14ac:dyDescent="0.4">
      <c r="A1115" s="799" t="s">
        <v>380</v>
      </c>
      <c r="B1115" s="402">
        <v>97850</v>
      </c>
      <c r="C1115" s="800">
        <v>97850</v>
      </c>
      <c r="D1115" s="800">
        <v>97850</v>
      </c>
      <c r="E1115" s="405">
        <v>0</v>
      </c>
    </row>
    <row r="1116" spans="1:25" s="395" customFormat="1" ht="14.15" customHeight="1" x14ac:dyDescent="0.4">
      <c r="A1116" s="799" t="s">
        <v>379</v>
      </c>
      <c r="B1116" s="806"/>
      <c r="C1116" s="801"/>
      <c r="D1116" s="801"/>
      <c r="E1116" s="404">
        <v>0</v>
      </c>
    </row>
    <row r="1117" spans="1:25" s="395" customFormat="1" ht="14.15" customHeight="1" x14ac:dyDescent="0.4">
      <c r="A1117" s="799" t="s">
        <v>378</v>
      </c>
      <c r="B1117" s="804">
        <v>28728</v>
      </c>
      <c r="C1117" s="801">
        <v>39140</v>
      </c>
      <c r="D1117" s="801">
        <v>39140</v>
      </c>
      <c r="E1117" s="404">
        <v>0</v>
      </c>
    </row>
    <row r="1118" spans="1:25" s="395" customFormat="1" ht="14.15" customHeight="1" x14ac:dyDescent="0.4">
      <c r="A1118" s="797" t="s">
        <v>87</v>
      </c>
      <c r="B1118" s="796">
        <v>126578</v>
      </c>
      <c r="C1118" s="796">
        <v>136990</v>
      </c>
      <c r="D1118" s="796">
        <v>136990</v>
      </c>
      <c r="E1118" s="403">
        <v>0</v>
      </c>
    </row>
    <row r="1119" spans="1:25" s="395" customFormat="1" ht="14.15" customHeight="1" x14ac:dyDescent="0.4">
      <c r="A1119" s="799" t="s">
        <v>88</v>
      </c>
      <c r="B1119" s="801"/>
      <c r="C1119" s="801"/>
      <c r="D1119" s="801"/>
      <c r="E1119" s="404">
        <v>0</v>
      </c>
    </row>
    <row r="1120" spans="1:25" s="395" customFormat="1" ht="14.15" customHeight="1" x14ac:dyDescent="0.4">
      <c r="A1120" s="799" t="s">
        <v>89</v>
      </c>
      <c r="B1120" s="801">
        <v>544130</v>
      </c>
      <c r="C1120" s="801">
        <v>115000</v>
      </c>
      <c r="D1120" s="801">
        <v>115000</v>
      </c>
      <c r="E1120" s="404">
        <v>0</v>
      </c>
    </row>
    <row r="1121" spans="1:25" s="395" customFormat="1" ht="14.15" customHeight="1" x14ac:dyDescent="0.4">
      <c r="A1121" s="799" t="s">
        <v>90</v>
      </c>
      <c r="B1121" s="801"/>
      <c r="C1121" s="801">
        <v>0</v>
      </c>
      <c r="D1121" s="801">
        <v>0</v>
      </c>
      <c r="E1121" s="404">
        <v>0</v>
      </c>
    </row>
    <row r="1122" spans="1:25" s="395" customFormat="1" ht="14.15" customHeight="1" x14ac:dyDescent="0.4">
      <c r="A1122" s="797" t="s">
        <v>377</v>
      </c>
      <c r="B1122" s="796">
        <v>544130</v>
      </c>
      <c r="C1122" s="796">
        <v>115000</v>
      </c>
      <c r="D1122" s="796">
        <v>115000</v>
      </c>
      <c r="E1122" s="403">
        <v>0</v>
      </c>
    </row>
    <row r="1123" spans="1:25" s="395" customFormat="1" ht="14.15" customHeight="1" x14ac:dyDescent="0.4">
      <c r="A1123" s="799" t="s">
        <v>92</v>
      </c>
      <c r="B1123" s="800"/>
      <c r="C1123" s="800"/>
      <c r="D1123" s="800"/>
      <c r="E1123" s="404">
        <v>0</v>
      </c>
    </row>
    <row r="1124" spans="1:25" s="395" customFormat="1" ht="14.15" customHeight="1" x14ac:dyDescent="0.4">
      <c r="A1124" s="799" t="s">
        <v>93</v>
      </c>
      <c r="B1124" s="800"/>
      <c r="C1124" s="800"/>
      <c r="D1124" s="800"/>
      <c r="E1124" s="404">
        <v>0</v>
      </c>
    </row>
    <row r="1125" spans="1:25" s="395" customFormat="1" ht="14.15" customHeight="1" x14ac:dyDescent="0.4">
      <c r="A1125" s="799" t="s">
        <v>94</v>
      </c>
      <c r="B1125" s="800"/>
      <c r="C1125" s="800"/>
      <c r="D1125" s="800"/>
      <c r="E1125" s="404">
        <v>0</v>
      </c>
    </row>
    <row r="1126" spans="1:25" s="395" customFormat="1" ht="14.15" customHeight="1" x14ac:dyDescent="0.4">
      <c r="A1126" s="799" t="s">
        <v>95</v>
      </c>
      <c r="B1126" s="800"/>
      <c r="C1126" s="800"/>
      <c r="D1126" s="800"/>
      <c r="E1126" s="404">
        <v>0</v>
      </c>
    </row>
    <row r="1127" spans="1:25" s="395" customFormat="1" ht="14.15" customHeight="1" x14ac:dyDescent="0.4">
      <c r="A1127" s="797" t="s">
        <v>96</v>
      </c>
      <c r="B1127" s="796">
        <v>0</v>
      </c>
      <c r="C1127" s="796">
        <v>0</v>
      </c>
      <c r="D1127" s="796">
        <v>0</v>
      </c>
      <c r="E1127" s="403">
        <v>0</v>
      </c>
    </row>
    <row r="1128" spans="1:25" s="395" customFormat="1" ht="14.15" customHeight="1" x14ac:dyDescent="0.4">
      <c r="A1128" s="799" t="s">
        <v>97</v>
      </c>
      <c r="B1128" s="800"/>
      <c r="C1128" s="800"/>
      <c r="D1128" s="800"/>
      <c r="E1128" s="404">
        <v>0</v>
      </c>
    </row>
    <row r="1129" spans="1:25" s="395" customFormat="1" ht="14.15" customHeight="1" x14ac:dyDescent="0.4">
      <c r="A1129" s="799" t="s">
        <v>98</v>
      </c>
      <c r="B1129" s="800"/>
      <c r="C1129" s="800"/>
      <c r="D1129" s="800"/>
      <c r="E1129" s="404">
        <v>0</v>
      </c>
    </row>
    <row r="1130" spans="1:25" s="395" customFormat="1" ht="14.15" customHeight="1" x14ac:dyDescent="0.4">
      <c r="A1130" s="799" t="s">
        <v>99</v>
      </c>
      <c r="B1130" s="800"/>
      <c r="C1130" s="800"/>
      <c r="D1130" s="800"/>
      <c r="E1130" s="404">
        <v>0</v>
      </c>
    </row>
    <row r="1131" spans="1:25" s="395" customFormat="1" ht="14.15" customHeight="1" x14ac:dyDescent="0.4">
      <c r="A1131" s="797" t="s">
        <v>100</v>
      </c>
      <c r="B1131" s="796">
        <v>0</v>
      </c>
      <c r="C1131" s="796">
        <v>0</v>
      </c>
      <c r="D1131" s="796">
        <v>0</v>
      </c>
      <c r="E1131" s="403">
        <v>0</v>
      </c>
    </row>
    <row r="1132" spans="1:25" s="395" customFormat="1" ht="14.15" customHeight="1" x14ac:dyDescent="0.4">
      <c r="A1132" s="798" t="s">
        <v>428</v>
      </c>
      <c r="B1132" s="796">
        <v>670708</v>
      </c>
      <c r="C1132" s="796">
        <v>251990</v>
      </c>
      <c r="D1132" s="796">
        <v>251990</v>
      </c>
      <c r="E1132" s="403">
        <v>0</v>
      </c>
      <c r="F1132" s="394"/>
      <c r="G1132" s="394"/>
      <c r="H1132" s="394"/>
      <c r="I1132" s="394"/>
      <c r="J1132" s="394"/>
      <c r="K1132" s="394"/>
      <c r="L1132" s="394"/>
      <c r="M1132" s="394"/>
      <c r="N1132" s="394"/>
      <c r="O1132" s="394"/>
      <c r="P1132" s="394"/>
      <c r="Q1132" s="394"/>
      <c r="R1132" s="394"/>
      <c r="S1132" s="394"/>
      <c r="T1132" s="394"/>
      <c r="U1132" s="394"/>
      <c r="V1132" s="394"/>
      <c r="W1132" s="394"/>
      <c r="X1132" s="394"/>
      <c r="Y1132" s="394"/>
    </row>
    <row r="1133" spans="1:25" s="395" customFormat="1" ht="14.15" customHeight="1" x14ac:dyDescent="0.4">
      <c r="A1133" s="799" t="s">
        <v>33</v>
      </c>
      <c r="B1133" s="800"/>
      <c r="C1133" s="800"/>
      <c r="D1133" s="800"/>
      <c r="E1133" s="405"/>
      <c r="F1133" s="394"/>
      <c r="G1133" s="394"/>
      <c r="H1133" s="394"/>
      <c r="I1133" s="394"/>
      <c r="J1133" s="394"/>
      <c r="K1133" s="394"/>
      <c r="L1133" s="394"/>
      <c r="M1133" s="394"/>
      <c r="N1133" s="394"/>
      <c r="O1133" s="394"/>
      <c r="P1133" s="394"/>
      <c r="Q1133" s="394"/>
      <c r="R1133" s="394"/>
      <c r="S1133" s="394"/>
      <c r="T1133" s="394"/>
      <c r="U1133" s="394"/>
      <c r="V1133" s="394"/>
      <c r="W1133" s="394"/>
      <c r="X1133" s="394"/>
      <c r="Y1133" s="394"/>
    </row>
    <row r="1134" spans="1:25" s="395" customFormat="1" ht="14.15" customHeight="1" x14ac:dyDescent="0.4">
      <c r="A1134" s="805"/>
      <c r="B1134" s="796"/>
      <c r="C1134" s="796"/>
      <c r="D1134" s="796"/>
      <c r="E1134" s="403"/>
      <c r="F1134" s="394"/>
      <c r="G1134" s="394"/>
      <c r="H1134" s="394"/>
      <c r="I1134" s="394"/>
      <c r="J1134" s="394"/>
      <c r="K1134" s="394"/>
      <c r="L1134" s="394"/>
      <c r="M1134" s="394"/>
      <c r="N1134" s="394"/>
      <c r="O1134" s="394"/>
      <c r="P1134" s="394"/>
      <c r="Q1134" s="394"/>
      <c r="R1134" s="394"/>
      <c r="S1134" s="394"/>
      <c r="T1134" s="394"/>
      <c r="U1134" s="394"/>
      <c r="V1134" s="394"/>
      <c r="W1134" s="394"/>
      <c r="X1134" s="394"/>
      <c r="Y1134" s="394"/>
    </row>
    <row r="1135" spans="1:25" s="395" customFormat="1" ht="14.15" customHeight="1" x14ac:dyDescent="0.4">
      <c r="A1135" s="797" t="s">
        <v>418</v>
      </c>
      <c r="B1135" s="800"/>
      <c r="C1135" s="800"/>
      <c r="D1135" s="800"/>
      <c r="E1135" s="405"/>
      <c r="F1135" s="394"/>
      <c r="G1135" s="394"/>
      <c r="H1135" s="394"/>
      <c r="I1135" s="394"/>
      <c r="J1135" s="394"/>
      <c r="K1135" s="394"/>
      <c r="L1135" s="394"/>
      <c r="M1135" s="394"/>
      <c r="N1135" s="394"/>
      <c r="O1135" s="394"/>
      <c r="P1135" s="394"/>
      <c r="Q1135" s="394"/>
      <c r="R1135" s="394"/>
      <c r="S1135" s="394"/>
      <c r="T1135" s="394"/>
      <c r="U1135" s="394"/>
      <c r="V1135" s="394"/>
      <c r="W1135" s="394"/>
      <c r="X1135" s="394"/>
      <c r="Y1135" s="394"/>
    </row>
    <row r="1136" spans="1:25" s="395" customFormat="1" ht="14.15" customHeight="1" x14ac:dyDescent="0.4">
      <c r="A1136" s="795" t="s">
        <v>417</v>
      </c>
      <c r="B1136" s="800"/>
      <c r="C1136" s="800"/>
      <c r="D1136" s="800"/>
      <c r="E1136" s="405"/>
      <c r="F1136" s="394"/>
      <c r="G1136" s="394"/>
      <c r="H1136" s="394"/>
      <c r="I1136" s="394"/>
      <c r="J1136" s="394"/>
      <c r="K1136" s="394"/>
      <c r="L1136" s="394"/>
      <c r="M1136" s="394"/>
      <c r="N1136" s="394"/>
      <c r="O1136" s="394"/>
      <c r="P1136" s="394"/>
      <c r="Q1136" s="394"/>
      <c r="R1136" s="394"/>
      <c r="S1136" s="394"/>
      <c r="T1136" s="394"/>
      <c r="U1136" s="394"/>
      <c r="V1136" s="394"/>
      <c r="W1136" s="394"/>
      <c r="X1136" s="394"/>
      <c r="Y1136" s="394"/>
    </row>
    <row r="1137" spans="1:25" s="395" customFormat="1" ht="14.15" customHeight="1" x14ac:dyDescent="0.4">
      <c r="A1137" s="799" t="s">
        <v>380</v>
      </c>
      <c r="B1137" s="402">
        <v>342236</v>
      </c>
      <c r="C1137" s="800">
        <v>504600</v>
      </c>
      <c r="D1137" s="800">
        <v>727704</v>
      </c>
      <c r="E1137" s="405">
        <v>223104</v>
      </c>
      <c r="F1137" s="394"/>
      <c r="G1137" s="394"/>
      <c r="H1137" s="394"/>
      <c r="I1137" s="394"/>
      <c r="J1137" s="394"/>
      <c r="K1137" s="394"/>
      <c r="L1137" s="394"/>
      <c r="M1137" s="394"/>
      <c r="N1137" s="394"/>
      <c r="O1137" s="394"/>
      <c r="P1137" s="394"/>
      <c r="Q1137" s="394"/>
      <c r="R1137" s="394"/>
      <c r="S1137" s="394"/>
      <c r="T1137" s="394"/>
      <c r="U1137" s="394"/>
      <c r="V1137" s="394"/>
      <c r="W1137" s="394"/>
      <c r="X1137" s="394"/>
      <c r="Y1137" s="394"/>
    </row>
    <row r="1138" spans="1:25" s="395" customFormat="1" ht="14.15" customHeight="1" x14ac:dyDescent="0.4">
      <c r="A1138" s="799" t="s">
        <v>379</v>
      </c>
      <c r="B1138" s="806"/>
      <c r="C1138" s="801"/>
      <c r="D1138" s="801"/>
      <c r="E1138" s="404">
        <v>0</v>
      </c>
      <c r="F1138" s="394"/>
      <c r="G1138" s="394"/>
      <c r="H1138" s="394"/>
      <c r="I1138" s="394"/>
      <c r="J1138" s="394"/>
      <c r="K1138" s="394"/>
      <c r="L1138" s="394"/>
      <c r="M1138" s="394"/>
      <c r="N1138" s="394"/>
      <c r="O1138" s="394"/>
      <c r="P1138" s="394"/>
      <c r="Q1138" s="394"/>
      <c r="R1138" s="394"/>
      <c r="S1138" s="394"/>
      <c r="T1138" s="394"/>
      <c r="U1138" s="394"/>
      <c r="V1138" s="394"/>
      <c r="W1138" s="394"/>
      <c r="X1138" s="394"/>
      <c r="Y1138" s="394"/>
    </row>
    <row r="1139" spans="1:25" s="395" customFormat="1" ht="14.15" customHeight="1" x14ac:dyDescent="0.4">
      <c r="A1139" s="799" t="s">
        <v>378</v>
      </c>
      <c r="B1139" s="804">
        <v>136769</v>
      </c>
      <c r="C1139" s="801">
        <v>201840</v>
      </c>
      <c r="D1139" s="801">
        <v>203588</v>
      </c>
      <c r="E1139" s="404">
        <v>1748</v>
      </c>
      <c r="F1139" s="394"/>
      <c r="G1139" s="394"/>
      <c r="H1139" s="394"/>
      <c r="I1139" s="394"/>
      <c r="J1139" s="394"/>
      <c r="K1139" s="394"/>
      <c r="L1139" s="394"/>
      <c r="M1139" s="394"/>
      <c r="N1139" s="394"/>
      <c r="O1139" s="394"/>
      <c r="P1139" s="394"/>
      <c r="Q1139" s="394"/>
      <c r="R1139" s="394"/>
      <c r="S1139" s="394"/>
      <c r="T1139" s="394"/>
      <c r="U1139" s="394"/>
      <c r="V1139" s="394"/>
      <c r="W1139" s="394"/>
      <c r="X1139" s="394"/>
      <c r="Y1139" s="394"/>
    </row>
    <row r="1140" spans="1:25" s="395" customFormat="1" ht="14.15" customHeight="1" x14ac:dyDescent="0.4">
      <c r="A1140" s="797" t="s">
        <v>87</v>
      </c>
      <c r="B1140" s="796">
        <v>479005</v>
      </c>
      <c r="C1140" s="796">
        <v>706440</v>
      </c>
      <c r="D1140" s="796">
        <v>931292</v>
      </c>
      <c r="E1140" s="403">
        <v>224852</v>
      </c>
      <c r="F1140" s="394"/>
      <c r="G1140" s="394"/>
      <c r="H1140" s="394"/>
      <c r="I1140" s="394"/>
      <c r="J1140" s="394"/>
      <c r="K1140" s="394"/>
      <c r="L1140" s="394"/>
      <c r="M1140" s="394"/>
      <c r="N1140" s="394"/>
      <c r="O1140" s="394"/>
      <c r="P1140" s="394"/>
      <c r="Q1140" s="394"/>
      <c r="R1140" s="394"/>
      <c r="S1140" s="394"/>
      <c r="T1140" s="394"/>
      <c r="U1140" s="394"/>
      <c r="V1140" s="394"/>
      <c r="W1140" s="394"/>
      <c r="X1140" s="394"/>
      <c r="Y1140" s="394"/>
    </row>
    <row r="1141" spans="1:25" s="395" customFormat="1" ht="14.15" customHeight="1" x14ac:dyDescent="0.4">
      <c r="A1141" s="799" t="s">
        <v>88</v>
      </c>
      <c r="B1141" s="801"/>
      <c r="C1141" s="801"/>
      <c r="D1141" s="801"/>
      <c r="E1141" s="404">
        <v>0</v>
      </c>
      <c r="F1141" s="394"/>
      <c r="G1141" s="394"/>
      <c r="H1141" s="394"/>
      <c r="I1141" s="394"/>
      <c r="J1141" s="394"/>
      <c r="K1141" s="394"/>
      <c r="L1141" s="394"/>
      <c r="M1141" s="394"/>
      <c r="N1141" s="394"/>
      <c r="O1141" s="394"/>
      <c r="P1141" s="394"/>
      <c r="Q1141" s="394"/>
      <c r="R1141" s="394"/>
      <c r="S1141" s="394"/>
      <c r="T1141" s="394"/>
      <c r="U1141" s="394"/>
      <c r="V1141" s="394"/>
      <c r="W1141" s="394"/>
      <c r="X1141" s="394"/>
      <c r="Y1141" s="394"/>
    </row>
    <row r="1142" spans="1:25" s="395" customFormat="1" ht="14.15" customHeight="1" x14ac:dyDescent="0.4">
      <c r="A1142" s="799" t="s">
        <v>89</v>
      </c>
      <c r="B1142" s="801"/>
      <c r="C1142" s="801">
        <v>0</v>
      </c>
      <c r="D1142" s="801">
        <v>0</v>
      </c>
      <c r="E1142" s="404">
        <v>0</v>
      </c>
      <c r="F1142" s="394"/>
      <c r="G1142" s="394"/>
      <c r="H1142" s="394"/>
      <c r="I1142" s="394"/>
      <c r="J1142" s="394"/>
      <c r="K1142" s="394"/>
      <c r="L1142" s="394"/>
      <c r="M1142" s="394"/>
      <c r="N1142" s="394"/>
      <c r="O1142" s="394"/>
      <c r="P1142" s="394"/>
      <c r="Q1142" s="394"/>
      <c r="R1142" s="394"/>
      <c r="S1142" s="394"/>
      <c r="T1142" s="394"/>
      <c r="U1142" s="394"/>
      <c r="V1142" s="394"/>
      <c r="W1142" s="394"/>
      <c r="X1142" s="394"/>
      <c r="Y1142" s="394"/>
    </row>
    <row r="1143" spans="1:25" s="395" customFormat="1" ht="14.15" customHeight="1" x14ac:dyDescent="0.4">
      <c r="A1143" s="799" t="s">
        <v>90</v>
      </c>
      <c r="B1143" s="801">
        <v>0</v>
      </c>
      <c r="C1143" s="801">
        <v>500</v>
      </c>
      <c r="D1143" s="801">
        <v>500</v>
      </c>
      <c r="E1143" s="404">
        <v>0</v>
      </c>
      <c r="F1143" s="394"/>
      <c r="G1143" s="394"/>
      <c r="H1143" s="394"/>
      <c r="I1143" s="394"/>
      <c r="J1143" s="394"/>
      <c r="K1143" s="394"/>
      <c r="L1143" s="394"/>
      <c r="M1143" s="394"/>
      <c r="N1143" s="394"/>
      <c r="O1143" s="394"/>
      <c r="P1143" s="394"/>
      <c r="Q1143" s="394"/>
      <c r="R1143" s="394"/>
      <c r="S1143" s="394"/>
      <c r="T1143" s="394"/>
      <c r="U1143" s="394"/>
      <c r="V1143" s="394"/>
      <c r="W1143" s="394"/>
      <c r="X1143" s="394"/>
      <c r="Y1143" s="394"/>
    </row>
    <row r="1144" spans="1:25" s="395" customFormat="1" ht="14.15" customHeight="1" x14ac:dyDescent="0.4">
      <c r="A1144" s="797" t="s">
        <v>377</v>
      </c>
      <c r="B1144" s="796">
        <v>0</v>
      </c>
      <c r="C1144" s="796">
        <v>500</v>
      </c>
      <c r="D1144" s="796">
        <v>500</v>
      </c>
      <c r="E1144" s="403">
        <v>0</v>
      </c>
    </row>
    <row r="1145" spans="1:25" s="395" customFormat="1" ht="14.15" customHeight="1" x14ac:dyDescent="0.4">
      <c r="A1145" s="799" t="s">
        <v>92</v>
      </c>
      <c r="B1145" s="800"/>
      <c r="C1145" s="800"/>
      <c r="D1145" s="800"/>
      <c r="E1145" s="404">
        <v>0</v>
      </c>
    </row>
    <row r="1146" spans="1:25" s="395" customFormat="1" ht="14.15" customHeight="1" x14ac:dyDescent="0.4">
      <c r="A1146" s="799" t="s">
        <v>93</v>
      </c>
      <c r="B1146" s="800"/>
      <c r="C1146" s="800"/>
      <c r="D1146" s="800"/>
      <c r="E1146" s="404">
        <v>0</v>
      </c>
    </row>
    <row r="1147" spans="1:25" s="395" customFormat="1" ht="14.15" customHeight="1" x14ac:dyDescent="0.4">
      <c r="A1147" s="799" t="s">
        <v>94</v>
      </c>
      <c r="B1147" s="800"/>
      <c r="C1147" s="800"/>
      <c r="D1147" s="800"/>
      <c r="E1147" s="404">
        <v>0</v>
      </c>
    </row>
    <row r="1148" spans="1:25" s="395" customFormat="1" ht="14.15" customHeight="1" x14ac:dyDescent="0.4">
      <c r="A1148" s="799" t="s">
        <v>95</v>
      </c>
      <c r="B1148" s="800"/>
      <c r="C1148" s="800"/>
      <c r="D1148" s="800"/>
      <c r="E1148" s="404">
        <v>0</v>
      </c>
    </row>
    <row r="1149" spans="1:25" s="395" customFormat="1" ht="14.15" customHeight="1" x14ac:dyDescent="0.4">
      <c r="A1149" s="797" t="s">
        <v>96</v>
      </c>
      <c r="B1149" s="796">
        <v>0</v>
      </c>
      <c r="C1149" s="796">
        <v>0</v>
      </c>
      <c r="D1149" s="796">
        <v>0</v>
      </c>
      <c r="E1149" s="403">
        <v>0</v>
      </c>
    </row>
    <row r="1150" spans="1:25" s="395" customFormat="1" ht="14.15" customHeight="1" x14ac:dyDescent="0.4">
      <c r="A1150" s="799" t="s">
        <v>97</v>
      </c>
      <c r="B1150" s="800"/>
      <c r="C1150" s="800"/>
      <c r="D1150" s="800"/>
      <c r="E1150" s="404">
        <v>0</v>
      </c>
    </row>
    <row r="1151" spans="1:25" s="395" customFormat="1" ht="14.15" customHeight="1" x14ac:dyDescent="0.4">
      <c r="A1151" s="799" t="s">
        <v>98</v>
      </c>
      <c r="B1151" s="800"/>
      <c r="C1151" s="800"/>
      <c r="D1151" s="800"/>
      <c r="E1151" s="404">
        <v>0</v>
      </c>
    </row>
    <row r="1152" spans="1:25" s="395" customFormat="1" ht="14.15" customHeight="1" x14ac:dyDescent="0.4">
      <c r="A1152" s="799" t="s">
        <v>99</v>
      </c>
      <c r="B1152" s="800"/>
      <c r="C1152" s="800"/>
      <c r="D1152" s="800"/>
      <c r="E1152" s="404">
        <v>0</v>
      </c>
    </row>
    <row r="1153" spans="1:5" s="395" customFormat="1" ht="14.15" customHeight="1" x14ac:dyDescent="0.4">
      <c r="A1153" s="797" t="s">
        <v>100</v>
      </c>
      <c r="B1153" s="796">
        <v>0</v>
      </c>
      <c r="C1153" s="796">
        <v>0</v>
      </c>
      <c r="D1153" s="796">
        <v>0</v>
      </c>
      <c r="E1153" s="403">
        <v>0</v>
      </c>
    </row>
    <row r="1154" spans="1:5" s="395" customFormat="1" ht="14.15" customHeight="1" x14ac:dyDescent="0.4">
      <c r="A1154" s="798" t="s">
        <v>416</v>
      </c>
      <c r="B1154" s="796">
        <v>479005</v>
      </c>
      <c r="C1154" s="796">
        <v>706940</v>
      </c>
      <c r="D1154" s="796">
        <v>931792</v>
      </c>
      <c r="E1154" s="403">
        <v>224852</v>
      </c>
    </row>
    <row r="1155" spans="1:5" s="395" customFormat="1" ht="14.15" customHeight="1" x14ac:dyDescent="0.4">
      <c r="A1155" s="798"/>
      <c r="B1155" s="796"/>
      <c r="C1155" s="796"/>
      <c r="D1155" s="796"/>
      <c r="E1155" s="403"/>
    </row>
    <row r="1156" spans="1:5" s="395" customFormat="1" ht="14.15" customHeight="1" x14ac:dyDescent="0.4">
      <c r="A1156" s="799"/>
      <c r="B1156" s="800"/>
      <c r="C1156" s="800"/>
      <c r="D1156" s="800"/>
      <c r="E1156" s="405"/>
    </row>
    <row r="1157" spans="1:5" s="395" customFormat="1" ht="14.15" customHeight="1" x14ac:dyDescent="0.4">
      <c r="A1157" s="813" t="s">
        <v>415</v>
      </c>
      <c r="B1157" s="800"/>
      <c r="C1157" s="800"/>
      <c r="D1157" s="800"/>
      <c r="E1157" s="405"/>
    </row>
    <row r="1158" spans="1:5" s="395" customFormat="1" ht="14.15" customHeight="1" x14ac:dyDescent="0.4">
      <c r="A1158" s="795" t="s">
        <v>414</v>
      </c>
      <c r="B1158" s="800"/>
      <c r="C1158" s="800"/>
      <c r="D1158" s="800"/>
      <c r="E1158" s="405"/>
    </row>
    <row r="1159" spans="1:5" s="395" customFormat="1" ht="14.15" customHeight="1" x14ac:dyDescent="0.4">
      <c r="A1159" s="799" t="s">
        <v>380</v>
      </c>
      <c r="B1159" s="402">
        <v>103631</v>
      </c>
      <c r="C1159" s="800">
        <v>91617</v>
      </c>
      <c r="D1159" s="800">
        <v>91617</v>
      </c>
      <c r="E1159" s="405">
        <v>0</v>
      </c>
    </row>
    <row r="1160" spans="1:5" s="395" customFormat="1" ht="14.15" customHeight="1" x14ac:dyDescent="0.4">
      <c r="A1160" s="799" t="s">
        <v>379</v>
      </c>
      <c r="B1160" s="806"/>
      <c r="C1160" s="801"/>
      <c r="D1160" s="801"/>
      <c r="E1160" s="404">
        <v>0</v>
      </c>
    </row>
    <row r="1161" spans="1:5" s="395" customFormat="1" ht="14.15" customHeight="1" x14ac:dyDescent="0.4">
      <c r="A1161" s="799" t="s">
        <v>378</v>
      </c>
      <c r="B1161" s="804">
        <v>38682</v>
      </c>
      <c r="C1161" s="801">
        <v>36646.800000000003</v>
      </c>
      <c r="D1161" s="801">
        <v>36648</v>
      </c>
      <c r="E1161" s="404">
        <v>1.1999999999970896</v>
      </c>
    </row>
    <row r="1162" spans="1:5" s="395" customFormat="1" ht="14.15" customHeight="1" x14ac:dyDescent="0.4">
      <c r="A1162" s="797" t="s">
        <v>87</v>
      </c>
      <c r="B1162" s="796">
        <v>142313</v>
      </c>
      <c r="C1162" s="796">
        <v>128263.8</v>
      </c>
      <c r="D1162" s="796">
        <v>128265</v>
      </c>
      <c r="E1162" s="403">
        <v>1.1999999999970896</v>
      </c>
    </row>
    <row r="1163" spans="1:5" s="395" customFormat="1" ht="14.15" customHeight="1" x14ac:dyDescent="0.4">
      <c r="A1163" s="799" t="s">
        <v>88</v>
      </c>
      <c r="B1163" s="801"/>
      <c r="C1163" s="801"/>
      <c r="D1163" s="801"/>
      <c r="E1163" s="404">
        <v>0</v>
      </c>
    </row>
    <row r="1164" spans="1:5" s="395" customFormat="1" ht="14.15" customHeight="1" x14ac:dyDescent="0.4">
      <c r="A1164" s="799" t="s">
        <v>89</v>
      </c>
      <c r="B1164" s="801"/>
      <c r="C1164" s="801">
        <v>0</v>
      </c>
      <c r="D1164" s="801">
        <v>0</v>
      </c>
      <c r="E1164" s="404">
        <v>0</v>
      </c>
    </row>
    <row r="1165" spans="1:5" s="395" customFormat="1" ht="14.15" customHeight="1" x14ac:dyDescent="0.4">
      <c r="A1165" s="799" t="s">
        <v>90</v>
      </c>
      <c r="B1165" s="801"/>
      <c r="C1165" s="801">
        <v>0</v>
      </c>
      <c r="D1165" s="801">
        <v>0</v>
      </c>
      <c r="E1165" s="404">
        <v>0</v>
      </c>
    </row>
    <row r="1166" spans="1:5" s="395" customFormat="1" ht="14.15" customHeight="1" x14ac:dyDescent="0.4">
      <c r="A1166" s="797" t="s">
        <v>377</v>
      </c>
      <c r="B1166" s="796">
        <v>0</v>
      </c>
      <c r="C1166" s="796">
        <v>0</v>
      </c>
      <c r="D1166" s="796">
        <v>0</v>
      </c>
      <c r="E1166" s="403">
        <v>0</v>
      </c>
    </row>
    <row r="1167" spans="1:5" s="395" customFormat="1" ht="14.15" customHeight="1" x14ac:dyDescent="0.4">
      <c r="A1167" s="799" t="s">
        <v>92</v>
      </c>
      <c r="B1167" s="800"/>
      <c r="C1167" s="800"/>
      <c r="D1167" s="800"/>
      <c r="E1167" s="404">
        <v>0</v>
      </c>
    </row>
    <row r="1168" spans="1:5" s="395" customFormat="1" ht="14.15" customHeight="1" x14ac:dyDescent="0.4">
      <c r="A1168" s="799" t="s">
        <v>93</v>
      </c>
      <c r="B1168" s="800"/>
      <c r="C1168" s="800"/>
      <c r="D1168" s="800"/>
      <c r="E1168" s="404">
        <v>0</v>
      </c>
    </row>
    <row r="1169" spans="1:25" s="395" customFormat="1" ht="14.15" customHeight="1" x14ac:dyDescent="0.4">
      <c r="A1169" s="799" t="s">
        <v>94</v>
      </c>
      <c r="B1169" s="800"/>
      <c r="C1169" s="800"/>
      <c r="D1169" s="800"/>
      <c r="E1169" s="404">
        <v>0</v>
      </c>
    </row>
    <row r="1170" spans="1:25" s="395" customFormat="1" ht="14.15" customHeight="1" x14ac:dyDescent="0.4">
      <c r="A1170" s="799" t="s">
        <v>95</v>
      </c>
      <c r="B1170" s="800"/>
      <c r="C1170" s="800"/>
      <c r="D1170" s="800"/>
      <c r="E1170" s="404">
        <v>0</v>
      </c>
    </row>
    <row r="1171" spans="1:25" s="395" customFormat="1" ht="14.15" customHeight="1" x14ac:dyDescent="0.4">
      <c r="A1171" s="797" t="s">
        <v>96</v>
      </c>
      <c r="B1171" s="796">
        <v>0</v>
      </c>
      <c r="C1171" s="796">
        <v>0</v>
      </c>
      <c r="D1171" s="796">
        <v>0</v>
      </c>
      <c r="E1171" s="403">
        <v>0</v>
      </c>
    </row>
    <row r="1172" spans="1:25" s="395" customFormat="1" ht="14.15" customHeight="1" x14ac:dyDescent="0.4">
      <c r="A1172" s="799" t="s">
        <v>97</v>
      </c>
      <c r="B1172" s="800"/>
      <c r="C1172" s="800"/>
      <c r="D1172" s="800"/>
      <c r="E1172" s="404">
        <v>0</v>
      </c>
    </row>
    <row r="1173" spans="1:25" s="395" customFormat="1" ht="14.15" customHeight="1" x14ac:dyDescent="0.4">
      <c r="A1173" s="799" t="s">
        <v>98</v>
      </c>
      <c r="B1173" s="800"/>
      <c r="C1173" s="800"/>
      <c r="D1173" s="800"/>
      <c r="E1173" s="404">
        <v>0</v>
      </c>
    </row>
    <row r="1174" spans="1:25" s="395" customFormat="1" ht="14.15" customHeight="1" x14ac:dyDescent="0.4">
      <c r="A1174" s="799" t="s">
        <v>99</v>
      </c>
      <c r="B1174" s="800"/>
      <c r="C1174" s="800"/>
      <c r="D1174" s="800"/>
      <c r="E1174" s="404">
        <v>0</v>
      </c>
    </row>
    <row r="1175" spans="1:25" s="395" customFormat="1" ht="14.15" customHeight="1" x14ac:dyDescent="0.4">
      <c r="A1175" s="797" t="s">
        <v>100</v>
      </c>
      <c r="B1175" s="796">
        <v>0</v>
      </c>
      <c r="C1175" s="796">
        <v>0</v>
      </c>
      <c r="D1175" s="796">
        <v>0</v>
      </c>
      <c r="E1175" s="403">
        <v>0</v>
      </c>
    </row>
    <row r="1176" spans="1:25" s="395" customFormat="1" ht="14.15" customHeight="1" x14ac:dyDescent="0.4">
      <c r="A1176" s="798" t="s">
        <v>413</v>
      </c>
      <c r="B1176" s="796">
        <v>142313</v>
      </c>
      <c r="C1176" s="796">
        <v>128263.8</v>
      </c>
      <c r="D1176" s="796">
        <v>128265</v>
      </c>
      <c r="E1176" s="403">
        <v>1.1999999999970896</v>
      </c>
    </row>
    <row r="1177" spans="1:25" s="395" customFormat="1" ht="14.15" customHeight="1" x14ac:dyDescent="0.4">
      <c r="A1177" s="799"/>
      <c r="B1177" s="800"/>
      <c r="C1177" s="800"/>
      <c r="D1177" s="800"/>
      <c r="E1177" s="405"/>
    </row>
    <row r="1178" spans="1:25" s="395" customFormat="1" ht="14.15" customHeight="1" x14ac:dyDescent="0.4">
      <c r="A1178" s="797" t="s">
        <v>409</v>
      </c>
      <c r="B1178" s="800"/>
      <c r="C1178" s="800"/>
      <c r="D1178" s="800"/>
      <c r="E1178" s="405"/>
      <c r="F1178" s="394"/>
      <c r="G1178" s="394"/>
      <c r="H1178" s="394"/>
      <c r="I1178" s="394"/>
      <c r="J1178" s="394"/>
      <c r="K1178" s="394"/>
      <c r="L1178" s="394"/>
      <c r="M1178" s="394"/>
      <c r="N1178" s="394"/>
      <c r="O1178" s="394"/>
      <c r="P1178" s="394"/>
      <c r="Q1178" s="394"/>
      <c r="R1178" s="394"/>
      <c r="S1178" s="394"/>
      <c r="T1178" s="394"/>
      <c r="U1178" s="394"/>
      <c r="V1178" s="394"/>
      <c r="W1178" s="394"/>
      <c r="X1178" s="394"/>
      <c r="Y1178" s="394"/>
    </row>
    <row r="1179" spans="1:25" s="395" customFormat="1" ht="14.15" customHeight="1" x14ac:dyDescent="0.4">
      <c r="A1179" s="795" t="s">
        <v>408</v>
      </c>
      <c r="B1179" s="800"/>
      <c r="C1179" s="800"/>
      <c r="D1179" s="800"/>
      <c r="E1179" s="405"/>
      <c r="F1179" s="394"/>
      <c r="G1179" s="394"/>
      <c r="H1179" s="394"/>
      <c r="I1179" s="394"/>
      <c r="J1179" s="394"/>
      <c r="K1179" s="394"/>
      <c r="L1179" s="394"/>
      <c r="M1179" s="394"/>
      <c r="N1179" s="394"/>
      <c r="O1179" s="394"/>
      <c r="P1179" s="394"/>
      <c r="Q1179" s="394"/>
      <c r="R1179" s="394"/>
      <c r="S1179" s="394"/>
      <c r="T1179" s="394"/>
      <c r="U1179" s="394"/>
      <c r="V1179" s="394"/>
      <c r="W1179" s="394"/>
      <c r="X1179" s="394"/>
      <c r="Y1179" s="394"/>
    </row>
    <row r="1180" spans="1:25" s="395" customFormat="1" ht="14.15" customHeight="1" x14ac:dyDescent="0.4">
      <c r="A1180" s="799" t="s">
        <v>380</v>
      </c>
      <c r="B1180" s="402">
        <v>349965</v>
      </c>
      <c r="C1180" s="800">
        <v>295111</v>
      </c>
      <c r="D1180" s="800">
        <v>349200</v>
      </c>
      <c r="E1180" s="405">
        <v>54089</v>
      </c>
      <c r="F1180" s="394"/>
      <c r="G1180" s="394"/>
      <c r="H1180" s="394"/>
      <c r="I1180" s="394"/>
      <c r="J1180" s="394"/>
      <c r="K1180" s="394"/>
      <c r="L1180" s="394"/>
      <c r="M1180" s="394"/>
      <c r="N1180" s="394"/>
      <c r="O1180" s="394"/>
      <c r="P1180" s="394"/>
      <c r="Q1180" s="394"/>
      <c r="R1180" s="394"/>
      <c r="S1180" s="394"/>
      <c r="T1180" s="394"/>
      <c r="U1180" s="394"/>
      <c r="V1180" s="394"/>
      <c r="W1180" s="394"/>
      <c r="X1180" s="394"/>
      <c r="Y1180" s="394"/>
    </row>
    <row r="1181" spans="1:25" s="395" customFormat="1" ht="14.15" customHeight="1" x14ac:dyDescent="0.4">
      <c r="A1181" s="799" t="s">
        <v>379</v>
      </c>
      <c r="B1181" s="806"/>
      <c r="C1181" s="801"/>
      <c r="D1181" s="801"/>
      <c r="E1181" s="404">
        <v>0</v>
      </c>
      <c r="F1181" s="394"/>
      <c r="G1181" s="394"/>
      <c r="H1181" s="394"/>
      <c r="I1181" s="394"/>
      <c r="J1181" s="394"/>
      <c r="K1181" s="394"/>
      <c r="L1181" s="394"/>
      <c r="M1181" s="394"/>
      <c r="N1181" s="394"/>
      <c r="O1181" s="394"/>
      <c r="P1181" s="394"/>
      <c r="Q1181" s="394"/>
      <c r="R1181" s="394"/>
      <c r="S1181" s="394"/>
      <c r="T1181" s="394"/>
      <c r="U1181" s="394"/>
      <c r="V1181" s="394"/>
      <c r="W1181" s="394"/>
      <c r="X1181" s="394"/>
      <c r="Y1181" s="394"/>
    </row>
    <row r="1182" spans="1:25" s="395" customFormat="1" ht="14.15" customHeight="1" x14ac:dyDescent="0.4">
      <c r="A1182" s="799" t="s">
        <v>378</v>
      </c>
      <c r="B1182" s="804">
        <v>290568</v>
      </c>
      <c r="C1182" s="801">
        <v>118044.40000000001</v>
      </c>
      <c r="D1182" s="801">
        <v>132696</v>
      </c>
      <c r="E1182" s="404">
        <v>14651.599999999991</v>
      </c>
      <c r="F1182" s="394"/>
      <c r="G1182" s="394"/>
      <c r="H1182" s="394"/>
      <c r="I1182" s="394"/>
      <c r="J1182" s="394"/>
      <c r="K1182" s="394"/>
      <c r="L1182" s="394"/>
      <c r="M1182" s="394"/>
      <c r="N1182" s="394"/>
      <c r="O1182" s="394"/>
      <c r="P1182" s="394"/>
      <c r="Q1182" s="394"/>
      <c r="R1182" s="394"/>
      <c r="S1182" s="394"/>
      <c r="T1182" s="394"/>
      <c r="U1182" s="394"/>
      <c r="V1182" s="394"/>
      <c r="W1182" s="394"/>
      <c r="X1182" s="394"/>
      <c r="Y1182" s="394"/>
    </row>
    <row r="1183" spans="1:25" s="395" customFormat="1" ht="14.15" customHeight="1" x14ac:dyDescent="0.4">
      <c r="A1183" s="797" t="s">
        <v>87</v>
      </c>
      <c r="B1183" s="796">
        <v>640533</v>
      </c>
      <c r="C1183" s="796">
        <v>413155.4</v>
      </c>
      <c r="D1183" s="796">
        <v>481896</v>
      </c>
      <c r="E1183" s="403">
        <v>68740.599999999991</v>
      </c>
    </row>
    <row r="1184" spans="1:25" s="395" customFormat="1" ht="14.15" customHeight="1" x14ac:dyDescent="0.4">
      <c r="A1184" s="799" t="s">
        <v>88</v>
      </c>
      <c r="B1184" s="801"/>
      <c r="C1184" s="801"/>
      <c r="D1184" s="801"/>
      <c r="E1184" s="404">
        <v>0</v>
      </c>
    </row>
    <row r="1185" spans="1:5" s="395" customFormat="1" ht="14.15" customHeight="1" x14ac:dyDescent="0.4">
      <c r="A1185" s="799" t="s">
        <v>89</v>
      </c>
      <c r="B1185" s="801">
        <v>849</v>
      </c>
      <c r="C1185" s="801">
        <v>0</v>
      </c>
      <c r="D1185" s="801">
        <v>0</v>
      </c>
      <c r="E1185" s="404">
        <v>0</v>
      </c>
    </row>
    <row r="1186" spans="1:5" s="395" customFormat="1" ht="14.15" customHeight="1" x14ac:dyDescent="0.4">
      <c r="A1186" s="799" t="s">
        <v>90</v>
      </c>
      <c r="B1186" s="801">
        <v>19</v>
      </c>
      <c r="C1186" s="801">
        <v>0</v>
      </c>
      <c r="D1186" s="801">
        <v>0</v>
      </c>
      <c r="E1186" s="404">
        <v>0</v>
      </c>
    </row>
    <row r="1187" spans="1:5" s="395" customFormat="1" ht="14.15" customHeight="1" x14ac:dyDescent="0.4">
      <c r="A1187" s="797" t="s">
        <v>377</v>
      </c>
      <c r="B1187" s="796">
        <v>868</v>
      </c>
      <c r="C1187" s="796">
        <v>0</v>
      </c>
      <c r="D1187" s="796">
        <v>0</v>
      </c>
      <c r="E1187" s="403">
        <v>0</v>
      </c>
    </row>
    <row r="1188" spans="1:5" s="395" customFormat="1" ht="14.15" customHeight="1" x14ac:dyDescent="0.4">
      <c r="A1188" s="799" t="s">
        <v>92</v>
      </c>
      <c r="B1188" s="800"/>
      <c r="C1188" s="800"/>
      <c r="D1188" s="800"/>
      <c r="E1188" s="404">
        <v>0</v>
      </c>
    </row>
    <row r="1189" spans="1:5" s="395" customFormat="1" ht="14.15" customHeight="1" x14ac:dyDescent="0.4">
      <c r="A1189" s="799" t="s">
        <v>407</v>
      </c>
      <c r="B1189" s="800">
        <v>167142</v>
      </c>
      <c r="C1189" s="800"/>
      <c r="D1189" s="800"/>
      <c r="E1189" s="404">
        <v>0</v>
      </c>
    </row>
    <row r="1190" spans="1:5" s="395" customFormat="1" ht="14.15" customHeight="1" x14ac:dyDescent="0.4">
      <c r="A1190" s="799" t="s">
        <v>94</v>
      </c>
      <c r="B1190" s="800"/>
      <c r="C1190" s="800"/>
      <c r="D1190" s="800"/>
      <c r="E1190" s="404">
        <v>0</v>
      </c>
    </row>
    <row r="1191" spans="1:5" s="395" customFormat="1" ht="14.15" customHeight="1" x14ac:dyDescent="0.4">
      <c r="A1191" s="799" t="s">
        <v>95</v>
      </c>
      <c r="B1191" s="800"/>
      <c r="C1191" s="800"/>
      <c r="D1191" s="800"/>
      <c r="E1191" s="404">
        <v>0</v>
      </c>
    </row>
    <row r="1192" spans="1:5" s="395" customFormat="1" ht="14.15" customHeight="1" x14ac:dyDescent="0.4">
      <c r="A1192" s="797" t="s">
        <v>96</v>
      </c>
      <c r="B1192" s="796">
        <v>167142</v>
      </c>
      <c r="C1192" s="796">
        <v>0</v>
      </c>
      <c r="D1192" s="796">
        <v>0</v>
      </c>
      <c r="E1192" s="403">
        <v>0</v>
      </c>
    </row>
    <row r="1193" spans="1:5" s="395" customFormat="1" ht="14.15" customHeight="1" x14ac:dyDescent="0.4">
      <c r="A1193" s="799" t="s">
        <v>97</v>
      </c>
      <c r="B1193" s="800"/>
      <c r="C1193" s="800"/>
      <c r="D1193" s="800"/>
      <c r="E1193" s="404">
        <v>0</v>
      </c>
    </row>
    <row r="1194" spans="1:5" s="395" customFormat="1" ht="14.15" customHeight="1" x14ac:dyDescent="0.4">
      <c r="A1194" s="799" t="s">
        <v>98</v>
      </c>
      <c r="B1194" s="800"/>
      <c r="C1194" s="800"/>
      <c r="D1194" s="800"/>
      <c r="E1194" s="404">
        <v>0</v>
      </c>
    </row>
    <row r="1195" spans="1:5" s="395" customFormat="1" ht="14.15" customHeight="1" x14ac:dyDescent="0.4">
      <c r="A1195" s="799" t="s">
        <v>99</v>
      </c>
      <c r="B1195" s="800"/>
      <c r="C1195" s="800"/>
      <c r="D1195" s="800"/>
      <c r="E1195" s="404">
        <v>0</v>
      </c>
    </row>
    <row r="1196" spans="1:5" s="395" customFormat="1" ht="14.15" customHeight="1" x14ac:dyDescent="0.4">
      <c r="A1196" s="797" t="s">
        <v>100</v>
      </c>
      <c r="B1196" s="796">
        <v>0</v>
      </c>
      <c r="C1196" s="796">
        <v>0</v>
      </c>
      <c r="D1196" s="796">
        <v>0</v>
      </c>
      <c r="E1196" s="403">
        <v>0</v>
      </c>
    </row>
    <row r="1197" spans="1:5" s="395" customFormat="1" ht="14.15" customHeight="1" x14ac:dyDescent="0.4">
      <c r="A1197" s="798" t="s">
        <v>406</v>
      </c>
      <c r="B1197" s="796">
        <v>808543</v>
      </c>
      <c r="C1197" s="796">
        <v>413155.4</v>
      </c>
      <c r="D1197" s="796">
        <v>481896</v>
      </c>
      <c r="E1197" s="403">
        <v>68740.599999999991</v>
      </c>
    </row>
    <row r="1198" spans="1:5" s="395" customFormat="1" ht="14.15" customHeight="1" x14ac:dyDescent="0.4">
      <c r="A1198" s="798"/>
      <c r="B1198" s="796"/>
      <c r="C1198" s="796"/>
      <c r="D1198" s="796"/>
      <c r="E1198" s="403"/>
    </row>
    <row r="1199" spans="1:5" s="395" customFormat="1" ht="14.15" customHeight="1" x14ac:dyDescent="0.4">
      <c r="A1199" s="799"/>
      <c r="B1199" s="800"/>
      <c r="C1199" s="800"/>
      <c r="D1199" s="800"/>
      <c r="E1199" s="405"/>
    </row>
    <row r="1200" spans="1:5" s="395" customFormat="1" ht="14.15" customHeight="1" x14ac:dyDescent="0.4">
      <c r="A1200" s="797" t="s">
        <v>400</v>
      </c>
      <c r="B1200" s="800"/>
      <c r="C1200" s="800"/>
      <c r="D1200" s="800"/>
      <c r="E1200" s="405"/>
    </row>
    <row r="1201" spans="1:25" s="395" customFormat="1" ht="14.15" customHeight="1" x14ac:dyDescent="0.4">
      <c r="A1201" s="795" t="s">
        <v>399</v>
      </c>
      <c r="B1201" s="800"/>
      <c r="C1201" s="800"/>
      <c r="D1201" s="800"/>
      <c r="E1201" s="405"/>
    </row>
    <row r="1202" spans="1:25" s="395" customFormat="1" ht="14.15" customHeight="1" x14ac:dyDescent="0.4">
      <c r="A1202" s="799" t="s">
        <v>380</v>
      </c>
      <c r="B1202" s="402">
        <v>820216</v>
      </c>
      <c r="C1202" s="800">
        <v>748239</v>
      </c>
      <c r="D1202" s="800">
        <v>816871</v>
      </c>
      <c r="E1202" s="405">
        <v>68632</v>
      </c>
    </row>
    <row r="1203" spans="1:25" s="395" customFormat="1" ht="14.15" customHeight="1" x14ac:dyDescent="0.4">
      <c r="A1203" s="799" t="s">
        <v>379</v>
      </c>
      <c r="B1203" s="806"/>
      <c r="C1203" s="801"/>
      <c r="D1203" s="801"/>
      <c r="E1203" s="404">
        <v>0</v>
      </c>
    </row>
    <row r="1204" spans="1:25" s="395" customFormat="1" ht="14.15" customHeight="1" x14ac:dyDescent="0.4">
      <c r="A1204" s="799" t="s">
        <v>378</v>
      </c>
      <c r="B1204" s="804">
        <v>338413</v>
      </c>
      <c r="C1204" s="801">
        <v>299295.60000000003</v>
      </c>
      <c r="D1204" s="801">
        <v>299296</v>
      </c>
      <c r="E1204" s="404">
        <v>0.3999999999650754</v>
      </c>
    </row>
    <row r="1205" spans="1:25" s="395" customFormat="1" ht="14.15" customHeight="1" x14ac:dyDescent="0.4">
      <c r="A1205" s="797" t="s">
        <v>87</v>
      </c>
      <c r="B1205" s="796">
        <v>1158629</v>
      </c>
      <c r="C1205" s="796">
        <v>1047534.6000000001</v>
      </c>
      <c r="D1205" s="796">
        <v>1116167</v>
      </c>
      <c r="E1205" s="403">
        <v>68632.399999999965</v>
      </c>
    </row>
    <row r="1206" spans="1:25" s="395" customFormat="1" ht="14.15" customHeight="1" x14ac:dyDescent="0.4">
      <c r="A1206" s="799" t="s">
        <v>88</v>
      </c>
      <c r="B1206" s="801"/>
      <c r="C1206" s="801"/>
      <c r="D1206" s="801"/>
      <c r="E1206" s="404">
        <v>0</v>
      </c>
      <c r="F1206" s="394"/>
      <c r="G1206" s="394"/>
      <c r="H1206" s="394"/>
      <c r="I1206" s="394"/>
      <c r="J1206" s="394"/>
      <c r="K1206" s="394"/>
      <c r="L1206" s="394"/>
      <c r="M1206" s="394"/>
      <c r="N1206" s="394"/>
      <c r="O1206" s="394"/>
      <c r="P1206" s="394"/>
      <c r="Q1206" s="394"/>
      <c r="R1206" s="394"/>
      <c r="S1206" s="394"/>
      <c r="T1206" s="394"/>
      <c r="U1206" s="394"/>
      <c r="V1206" s="394"/>
      <c r="W1206" s="394"/>
      <c r="X1206" s="394"/>
      <c r="Y1206" s="394"/>
    </row>
    <row r="1207" spans="1:25" s="395" customFormat="1" ht="14.15" customHeight="1" x14ac:dyDescent="0.4">
      <c r="A1207" s="799" t="s">
        <v>89</v>
      </c>
      <c r="B1207" s="801">
        <v>5256</v>
      </c>
      <c r="C1207" s="801">
        <v>50000</v>
      </c>
      <c r="D1207" s="801">
        <v>50000</v>
      </c>
      <c r="E1207" s="404">
        <v>0</v>
      </c>
      <c r="F1207" s="394"/>
      <c r="G1207" s="394"/>
      <c r="H1207" s="394"/>
      <c r="I1207" s="394"/>
      <c r="J1207" s="394"/>
      <c r="K1207" s="394"/>
      <c r="L1207" s="394"/>
      <c r="M1207" s="394"/>
      <c r="N1207" s="394"/>
      <c r="O1207" s="394"/>
      <c r="P1207" s="394"/>
      <c r="Q1207" s="394"/>
      <c r="R1207" s="394"/>
      <c r="S1207" s="394"/>
      <c r="T1207" s="394"/>
      <c r="U1207" s="394"/>
      <c r="V1207" s="394"/>
      <c r="W1207" s="394"/>
      <c r="X1207" s="394"/>
      <c r="Y1207" s="394"/>
    </row>
    <row r="1208" spans="1:25" s="395" customFormat="1" ht="14.15" customHeight="1" x14ac:dyDescent="0.4">
      <c r="A1208" s="799" t="s">
        <v>90</v>
      </c>
      <c r="B1208" s="801">
        <v>1459</v>
      </c>
      <c r="C1208" s="801">
        <v>0</v>
      </c>
      <c r="D1208" s="801">
        <v>0</v>
      </c>
      <c r="E1208" s="404">
        <v>0</v>
      </c>
      <c r="F1208" s="394"/>
      <c r="G1208" s="394"/>
      <c r="H1208" s="394"/>
      <c r="I1208" s="394"/>
      <c r="J1208" s="394"/>
      <c r="K1208" s="394"/>
      <c r="L1208" s="394"/>
      <c r="M1208" s="394"/>
      <c r="N1208" s="394"/>
      <c r="O1208" s="394"/>
      <c r="P1208" s="394"/>
      <c r="Q1208" s="394"/>
      <c r="R1208" s="394"/>
      <c r="S1208" s="394"/>
      <c r="T1208" s="394"/>
      <c r="U1208" s="394"/>
      <c r="V1208" s="394"/>
      <c r="W1208" s="394"/>
      <c r="X1208" s="394"/>
      <c r="Y1208" s="394"/>
    </row>
    <row r="1209" spans="1:25" s="395" customFormat="1" ht="14.15" customHeight="1" x14ac:dyDescent="0.4">
      <c r="A1209" s="797" t="s">
        <v>377</v>
      </c>
      <c r="B1209" s="796">
        <v>6715</v>
      </c>
      <c r="C1209" s="796">
        <v>50000</v>
      </c>
      <c r="D1209" s="796">
        <v>50000</v>
      </c>
      <c r="E1209" s="403">
        <v>0</v>
      </c>
      <c r="F1209" s="394"/>
      <c r="G1209" s="394"/>
      <c r="H1209" s="394"/>
      <c r="I1209" s="394"/>
      <c r="J1209" s="394"/>
      <c r="K1209" s="394"/>
      <c r="L1209" s="394"/>
      <c r="M1209" s="394"/>
      <c r="N1209" s="394"/>
      <c r="O1209" s="394"/>
      <c r="P1209" s="394"/>
      <c r="Q1209" s="394"/>
      <c r="R1209" s="394"/>
      <c r="S1209" s="394"/>
      <c r="T1209" s="394"/>
      <c r="U1209" s="394"/>
      <c r="V1209" s="394"/>
      <c r="W1209" s="394"/>
      <c r="X1209" s="394"/>
      <c r="Y1209" s="394"/>
    </row>
    <row r="1210" spans="1:25" s="395" customFormat="1" ht="14.15" customHeight="1" x14ac:dyDescent="0.4">
      <c r="A1210" s="799" t="s">
        <v>92</v>
      </c>
      <c r="B1210" s="800"/>
      <c r="C1210" s="800"/>
      <c r="D1210" s="800"/>
      <c r="E1210" s="404">
        <v>0</v>
      </c>
      <c r="F1210" s="394"/>
      <c r="G1210" s="394"/>
      <c r="H1210" s="394"/>
      <c r="I1210" s="394"/>
      <c r="J1210" s="394"/>
      <c r="K1210" s="394"/>
      <c r="L1210" s="394"/>
      <c r="M1210" s="394"/>
      <c r="N1210" s="394"/>
      <c r="O1210" s="394"/>
      <c r="P1210" s="394"/>
      <c r="Q1210" s="394"/>
      <c r="R1210" s="394"/>
      <c r="S1210" s="394"/>
      <c r="T1210" s="394"/>
      <c r="U1210" s="394"/>
      <c r="V1210" s="394"/>
      <c r="W1210" s="394"/>
      <c r="X1210" s="394"/>
      <c r="Y1210" s="394"/>
    </row>
    <row r="1211" spans="1:25" s="395" customFormat="1" ht="14.15" customHeight="1" x14ac:dyDescent="0.4">
      <c r="A1211" s="799" t="s">
        <v>93</v>
      </c>
      <c r="B1211" s="800"/>
      <c r="C1211" s="800"/>
      <c r="D1211" s="800"/>
      <c r="E1211" s="404">
        <v>0</v>
      </c>
      <c r="F1211" s="394"/>
      <c r="G1211" s="394"/>
      <c r="H1211" s="394"/>
      <c r="I1211" s="394"/>
      <c r="J1211" s="394"/>
      <c r="K1211" s="394"/>
      <c r="L1211" s="394"/>
      <c r="M1211" s="394"/>
      <c r="N1211" s="394"/>
      <c r="O1211" s="394"/>
      <c r="P1211" s="394"/>
      <c r="Q1211" s="394"/>
      <c r="R1211" s="394"/>
      <c r="S1211" s="394"/>
      <c r="T1211" s="394"/>
      <c r="U1211" s="394"/>
      <c r="V1211" s="394"/>
      <c r="W1211" s="394"/>
      <c r="X1211" s="394"/>
      <c r="Y1211" s="394"/>
    </row>
    <row r="1212" spans="1:25" s="395" customFormat="1" ht="14.15" customHeight="1" x14ac:dyDescent="0.4">
      <c r="A1212" s="799" t="s">
        <v>94</v>
      </c>
      <c r="B1212" s="800"/>
      <c r="C1212" s="800"/>
      <c r="D1212" s="800"/>
      <c r="E1212" s="404">
        <v>0</v>
      </c>
      <c r="F1212" s="394"/>
      <c r="G1212" s="394"/>
      <c r="H1212" s="394"/>
      <c r="I1212" s="394"/>
      <c r="J1212" s="394"/>
      <c r="K1212" s="394"/>
      <c r="L1212" s="394"/>
      <c r="M1212" s="394"/>
      <c r="N1212" s="394"/>
      <c r="O1212" s="394"/>
      <c r="P1212" s="394"/>
      <c r="Q1212" s="394"/>
      <c r="R1212" s="394"/>
      <c r="S1212" s="394"/>
      <c r="T1212" s="394"/>
      <c r="U1212" s="394"/>
      <c r="V1212" s="394"/>
      <c r="W1212" s="394"/>
      <c r="X1212" s="394"/>
      <c r="Y1212" s="394"/>
    </row>
    <row r="1213" spans="1:25" s="395" customFormat="1" ht="14.15" customHeight="1" x14ac:dyDescent="0.4">
      <c r="A1213" s="799" t="s">
        <v>95</v>
      </c>
      <c r="B1213" s="800"/>
      <c r="C1213" s="800"/>
      <c r="D1213" s="800"/>
      <c r="E1213" s="404">
        <v>0</v>
      </c>
      <c r="F1213" s="394"/>
      <c r="G1213" s="394"/>
      <c r="H1213" s="394"/>
      <c r="I1213" s="394"/>
      <c r="J1213" s="394"/>
      <c r="K1213" s="394"/>
      <c r="L1213" s="394"/>
      <c r="M1213" s="394"/>
      <c r="N1213" s="394"/>
      <c r="O1213" s="394"/>
      <c r="P1213" s="394"/>
      <c r="Q1213" s="394"/>
      <c r="R1213" s="394"/>
      <c r="S1213" s="394"/>
      <c r="T1213" s="394"/>
      <c r="U1213" s="394"/>
      <c r="V1213" s="394"/>
      <c r="W1213" s="394"/>
      <c r="X1213" s="394"/>
      <c r="Y1213" s="394"/>
    </row>
    <row r="1214" spans="1:25" s="395" customFormat="1" ht="14.15" customHeight="1" x14ac:dyDescent="0.4">
      <c r="A1214" s="797" t="s">
        <v>96</v>
      </c>
      <c r="B1214" s="796">
        <v>0</v>
      </c>
      <c r="C1214" s="796">
        <v>0</v>
      </c>
      <c r="D1214" s="796">
        <v>0</v>
      </c>
      <c r="E1214" s="403">
        <v>0</v>
      </c>
      <c r="F1214" s="394"/>
      <c r="G1214" s="394"/>
      <c r="H1214" s="394"/>
      <c r="I1214" s="394"/>
      <c r="J1214" s="394"/>
      <c r="K1214" s="394"/>
      <c r="L1214" s="394"/>
      <c r="M1214" s="394"/>
      <c r="N1214" s="394"/>
      <c r="O1214" s="394"/>
      <c r="P1214" s="394"/>
      <c r="Q1214" s="394"/>
      <c r="R1214" s="394"/>
      <c r="S1214" s="394"/>
      <c r="T1214" s="394"/>
      <c r="U1214" s="394"/>
      <c r="V1214" s="394"/>
      <c r="W1214" s="394"/>
      <c r="X1214" s="394"/>
      <c r="Y1214" s="394"/>
    </row>
    <row r="1215" spans="1:25" s="395" customFormat="1" ht="14.15" customHeight="1" x14ac:dyDescent="0.4">
      <c r="A1215" s="799" t="s">
        <v>97</v>
      </c>
      <c r="B1215" s="800"/>
      <c r="C1215" s="800"/>
      <c r="D1215" s="800"/>
      <c r="E1215" s="404">
        <v>0</v>
      </c>
      <c r="F1215" s="394"/>
      <c r="G1215" s="394"/>
      <c r="H1215" s="394"/>
      <c r="I1215" s="394"/>
      <c r="J1215" s="394"/>
      <c r="K1215" s="394"/>
      <c r="L1215" s="394"/>
      <c r="M1215" s="394"/>
      <c r="N1215" s="394"/>
      <c r="O1215" s="394"/>
      <c r="P1215" s="394"/>
      <c r="Q1215" s="394"/>
      <c r="R1215" s="394"/>
      <c r="S1215" s="394"/>
      <c r="T1215" s="394"/>
      <c r="U1215" s="394"/>
      <c r="V1215" s="394"/>
      <c r="W1215" s="394"/>
      <c r="X1215" s="394"/>
      <c r="Y1215" s="394"/>
    </row>
    <row r="1216" spans="1:25" s="395" customFormat="1" ht="14.15" customHeight="1" x14ac:dyDescent="0.4">
      <c r="A1216" s="799" t="s">
        <v>98</v>
      </c>
      <c r="B1216" s="800"/>
      <c r="C1216" s="800"/>
      <c r="D1216" s="800"/>
      <c r="E1216" s="404">
        <v>0</v>
      </c>
      <c r="F1216" s="394"/>
      <c r="G1216" s="394"/>
      <c r="H1216" s="394"/>
      <c r="I1216" s="394"/>
      <c r="J1216" s="394"/>
      <c r="K1216" s="394"/>
      <c r="L1216" s="394"/>
      <c r="M1216" s="394"/>
      <c r="N1216" s="394"/>
      <c r="O1216" s="394"/>
      <c r="P1216" s="394"/>
      <c r="Q1216" s="394"/>
      <c r="R1216" s="394"/>
      <c r="S1216" s="394"/>
      <c r="T1216" s="394"/>
      <c r="U1216" s="394"/>
      <c r="V1216" s="394"/>
      <c r="W1216" s="394"/>
      <c r="X1216" s="394"/>
      <c r="Y1216" s="394"/>
    </row>
    <row r="1217" spans="1:25" s="395" customFormat="1" ht="14.15" customHeight="1" x14ac:dyDescent="0.4">
      <c r="A1217" s="799" t="s">
        <v>99</v>
      </c>
      <c r="B1217" s="800"/>
      <c r="C1217" s="800"/>
      <c r="D1217" s="800"/>
      <c r="E1217" s="404">
        <v>0</v>
      </c>
      <c r="F1217" s="394"/>
      <c r="G1217" s="394"/>
      <c r="H1217" s="394"/>
      <c r="I1217" s="394"/>
      <c r="J1217" s="394"/>
      <c r="K1217" s="394"/>
      <c r="L1217" s="394"/>
      <c r="M1217" s="394"/>
      <c r="N1217" s="394"/>
      <c r="O1217" s="394"/>
      <c r="P1217" s="394"/>
      <c r="Q1217" s="394"/>
      <c r="R1217" s="394"/>
      <c r="S1217" s="394"/>
      <c r="T1217" s="394"/>
      <c r="U1217" s="394"/>
      <c r="V1217" s="394"/>
      <c r="W1217" s="394"/>
      <c r="X1217" s="394"/>
      <c r="Y1217" s="394"/>
    </row>
    <row r="1218" spans="1:25" s="395" customFormat="1" ht="14.15" customHeight="1" x14ac:dyDescent="0.4">
      <c r="A1218" s="797" t="s">
        <v>100</v>
      </c>
      <c r="B1218" s="796">
        <v>0</v>
      </c>
      <c r="C1218" s="796">
        <v>0</v>
      </c>
      <c r="D1218" s="796">
        <v>0</v>
      </c>
      <c r="E1218" s="403">
        <v>0</v>
      </c>
      <c r="F1218" s="394"/>
      <c r="G1218" s="394"/>
      <c r="H1218" s="394"/>
      <c r="I1218" s="394"/>
      <c r="J1218" s="394"/>
      <c r="K1218" s="394"/>
      <c r="L1218" s="394"/>
      <c r="M1218" s="394"/>
      <c r="N1218" s="394"/>
      <c r="O1218" s="394"/>
      <c r="P1218" s="394"/>
      <c r="Q1218" s="394"/>
      <c r="R1218" s="394"/>
      <c r="S1218" s="394"/>
      <c r="T1218" s="394"/>
      <c r="U1218" s="394"/>
      <c r="V1218" s="394"/>
      <c r="W1218" s="394"/>
      <c r="X1218" s="394"/>
      <c r="Y1218" s="394"/>
    </row>
    <row r="1219" spans="1:25" s="395" customFormat="1" ht="14.15" customHeight="1" x14ac:dyDescent="0.4">
      <c r="A1219" s="798" t="s">
        <v>841</v>
      </c>
      <c r="B1219" s="796">
        <v>1165344</v>
      </c>
      <c r="C1219" s="796">
        <v>1097534.6000000001</v>
      </c>
      <c r="D1219" s="796">
        <v>1166167</v>
      </c>
      <c r="E1219" s="403">
        <v>68632.399999999965</v>
      </c>
      <c r="F1219" s="394"/>
      <c r="G1219" s="394"/>
      <c r="H1219" s="394"/>
      <c r="I1219" s="394"/>
      <c r="J1219" s="394"/>
      <c r="K1219" s="394"/>
      <c r="L1219" s="394"/>
      <c r="M1219" s="394"/>
      <c r="N1219" s="394"/>
      <c r="O1219" s="394"/>
      <c r="P1219" s="394"/>
      <c r="Q1219" s="394"/>
      <c r="R1219" s="394"/>
      <c r="S1219" s="394"/>
      <c r="T1219" s="394"/>
      <c r="U1219" s="394"/>
      <c r="V1219" s="394"/>
      <c r="W1219" s="394"/>
      <c r="X1219" s="394"/>
      <c r="Y1219" s="394"/>
    </row>
    <row r="1220" spans="1:25" s="395" customFormat="1" ht="14.15" customHeight="1" x14ac:dyDescent="0.4">
      <c r="A1220" s="798"/>
      <c r="B1220" s="796"/>
      <c r="C1220" s="796"/>
      <c r="D1220" s="796"/>
      <c r="E1220" s="403"/>
      <c r="F1220" s="394"/>
      <c r="G1220" s="394"/>
      <c r="H1220" s="394"/>
      <c r="I1220" s="394"/>
      <c r="J1220" s="394"/>
      <c r="K1220" s="394"/>
      <c r="L1220" s="394"/>
      <c r="M1220" s="394"/>
      <c r="N1220" s="394"/>
      <c r="O1220" s="394"/>
      <c r="P1220" s="394"/>
      <c r="Q1220" s="394"/>
      <c r="R1220" s="394"/>
      <c r="S1220" s="394"/>
      <c r="T1220" s="394"/>
      <c r="U1220" s="394"/>
      <c r="V1220" s="394"/>
      <c r="W1220" s="394"/>
      <c r="X1220" s="394"/>
      <c r="Y1220" s="394"/>
    </row>
    <row r="1221" spans="1:25" s="395" customFormat="1" ht="14.15" customHeight="1" x14ac:dyDescent="0.4">
      <c r="A1221" s="799"/>
      <c r="B1221" s="800"/>
      <c r="C1221" s="800"/>
      <c r="D1221" s="800"/>
      <c r="E1221" s="405"/>
      <c r="F1221" s="394"/>
      <c r="G1221" s="394"/>
      <c r="H1221" s="394"/>
      <c r="I1221" s="394"/>
      <c r="J1221" s="394"/>
      <c r="K1221" s="394"/>
      <c r="L1221" s="394"/>
      <c r="M1221" s="394"/>
      <c r="N1221" s="394"/>
      <c r="O1221" s="394"/>
      <c r="P1221" s="394"/>
      <c r="Q1221" s="394"/>
      <c r="R1221" s="394"/>
      <c r="S1221" s="394"/>
      <c r="T1221" s="394"/>
      <c r="U1221" s="394"/>
      <c r="V1221" s="394"/>
      <c r="W1221" s="394"/>
      <c r="X1221" s="394"/>
      <c r="Y1221" s="394"/>
    </row>
    <row r="1222" spans="1:25" s="395" customFormat="1" ht="14.15" customHeight="1" x14ac:dyDescent="0.4">
      <c r="A1222" s="797" t="s">
        <v>853</v>
      </c>
      <c r="B1222" s="800"/>
      <c r="C1222" s="800"/>
      <c r="D1222" s="800"/>
      <c r="E1222" s="405"/>
      <c r="F1222" s="394"/>
      <c r="G1222" s="394"/>
      <c r="H1222" s="394"/>
      <c r="I1222" s="394"/>
      <c r="J1222" s="394"/>
      <c r="K1222" s="394"/>
      <c r="L1222" s="394"/>
      <c r="M1222" s="394"/>
      <c r="N1222" s="394"/>
      <c r="O1222" s="394"/>
      <c r="P1222" s="394"/>
      <c r="Q1222" s="394"/>
      <c r="R1222" s="394"/>
      <c r="S1222" s="394"/>
      <c r="T1222" s="394"/>
      <c r="U1222" s="394"/>
      <c r="V1222" s="394"/>
      <c r="W1222" s="394"/>
      <c r="X1222" s="394"/>
      <c r="Y1222" s="394"/>
    </row>
    <row r="1223" spans="1:25" s="395" customFormat="1" ht="14.15" customHeight="1" x14ac:dyDescent="0.4">
      <c r="A1223" s="795" t="s">
        <v>782</v>
      </c>
      <c r="B1223" s="800"/>
      <c r="C1223" s="800"/>
      <c r="D1223" s="800"/>
      <c r="E1223" s="405"/>
    </row>
    <row r="1224" spans="1:25" s="395" customFormat="1" ht="14.15" customHeight="1" x14ac:dyDescent="0.4">
      <c r="A1224" s="799" t="s">
        <v>380</v>
      </c>
      <c r="B1224" s="402">
        <v>85500</v>
      </c>
      <c r="C1224" s="800">
        <v>87000</v>
      </c>
      <c r="D1224" s="800">
        <v>87000</v>
      </c>
      <c r="E1224" s="405">
        <v>0</v>
      </c>
    </row>
    <row r="1225" spans="1:25" s="395" customFormat="1" ht="14.15" customHeight="1" x14ac:dyDescent="0.4">
      <c r="A1225" s="799" t="s">
        <v>379</v>
      </c>
      <c r="B1225" s="806"/>
      <c r="C1225" s="801"/>
      <c r="D1225" s="801"/>
      <c r="E1225" s="404">
        <v>0</v>
      </c>
    </row>
    <row r="1226" spans="1:25" s="395" customFormat="1" ht="14.15" customHeight="1" x14ac:dyDescent="0.4">
      <c r="A1226" s="799" t="s">
        <v>378</v>
      </c>
      <c r="B1226" s="804">
        <v>28383</v>
      </c>
      <c r="C1226" s="801">
        <v>34800</v>
      </c>
      <c r="D1226" s="801">
        <v>33756</v>
      </c>
      <c r="E1226" s="404">
        <v>-1044</v>
      </c>
    </row>
    <row r="1227" spans="1:25" s="395" customFormat="1" ht="14.15" customHeight="1" x14ac:dyDescent="0.4">
      <c r="A1227" s="797" t="s">
        <v>87</v>
      </c>
      <c r="B1227" s="796">
        <v>113883</v>
      </c>
      <c r="C1227" s="796">
        <v>121800</v>
      </c>
      <c r="D1227" s="796">
        <v>120756</v>
      </c>
      <c r="E1227" s="403">
        <v>-1044</v>
      </c>
    </row>
    <row r="1228" spans="1:25" s="395" customFormat="1" ht="14.15" customHeight="1" x14ac:dyDescent="0.4">
      <c r="A1228" s="799" t="s">
        <v>88</v>
      </c>
      <c r="B1228" s="801">
        <v>3804</v>
      </c>
      <c r="C1228" s="801"/>
      <c r="D1228" s="801">
        <v>8000</v>
      </c>
      <c r="E1228" s="404">
        <v>8000</v>
      </c>
    </row>
    <row r="1229" spans="1:25" s="395" customFormat="1" ht="14.15" customHeight="1" x14ac:dyDescent="0.4">
      <c r="A1229" s="799" t="s">
        <v>89</v>
      </c>
      <c r="B1229" s="801"/>
      <c r="C1229" s="801">
        <v>0</v>
      </c>
      <c r="D1229" s="801">
        <v>7300</v>
      </c>
      <c r="E1229" s="404">
        <v>7300</v>
      </c>
    </row>
    <row r="1230" spans="1:25" s="395" customFormat="1" ht="14.15" customHeight="1" x14ac:dyDescent="0.4">
      <c r="A1230" s="799" t="s">
        <v>90</v>
      </c>
      <c r="B1230" s="801">
        <v>2515</v>
      </c>
      <c r="C1230" s="801">
        <v>0</v>
      </c>
      <c r="D1230" s="801">
        <v>8000</v>
      </c>
      <c r="E1230" s="404">
        <v>8000</v>
      </c>
    </row>
    <row r="1231" spans="1:25" s="395" customFormat="1" ht="14.15" customHeight="1" x14ac:dyDescent="0.4">
      <c r="A1231" s="797" t="s">
        <v>377</v>
      </c>
      <c r="B1231" s="796">
        <v>6319</v>
      </c>
      <c r="C1231" s="796">
        <v>0</v>
      </c>
      <c r="D1231" s="796">
        <v>23300</v>
      </c>
      <c r="E1231" s="403">
        <v>23300</v>
      </c>
    </row>
    <row r="1232" spans="1:25" s="395" customFormat="1" ht="14.15" customHeight="1" x14ac:dyDescent="0.4">
      <c r="A1232" s="799" t="s">
        <v>92</v>
      </c>
      <c r="B1232" s="801">
        <v>6000</v>
      </c>
      <c r="C1232" s="801"/>
      <c r="D1232" s="801"/>
      <c r="E1232" s="404">
        <v>0</v>
      </c>
    </row>
    <row r="1233" spans="1:5" s="395" customFormat="1" ht="14.15" customHeight="1" x14ac:dyDescent="0.4">
      <c r="A1233" s="799" t="s">
        <v>93</v>
      </c>
      <c r="B1233" s="801"/>
      <c r="C1233" s="801">
        <v>0</v>
      </c>
      <c r="D1233" s="801">
        <v>0</v>
      </c>
      <c r="E1233" s="404">
        <v>0</v>
      </c>
    </row>
    <row r="1234" spans="1:5" s="395" customFormat="1" ht="14.15" customHeight="1" x14ac:dyDescent="0.4">
      <c r="A1234" s="799" t="s">
        <v>398</v>
      </c>
      <c r="B1234" s="801"/>
      <c r="C1234" s="801"/>
      <c r="D1234" s="801"/>
      <c r="E1234" s="404">
        <v>0</v>
      </c>
    </row>
    <row r="1235" spans="1:5" s="395" customFormat="1" ht="14.15" customHeight="1" x14ac:dyDescent="0.4">
      <c r="A1235" s="799" t="s">
        <v>95</v>
      </c>
      <c r="B1235" s="801"/>
      <c r="C1235" s="801"/>
      <c r="D1235" s="801"/>
      <c r="E1235" s="404">
        <v>0</v>
      </c>
    </row>
    <row r="1236" spans="1:5" s="395" customFormat="1" ht="14.15" customHeight="1" x14ac:dyDescent="0.4">
      <c r="A1236" s="797" t="s">
        <v>96</v>
      </c>
      <c r="B1236" s="796">
        <v>6000</v>
      </c>
      <c r="C1236" s="796">
        <v>0</v>
      </c>
      <c r="D1236" s="796">
        <v>0</v>
      </c>
      <c r="E1236" s="403">
        <v>0</v>
      </c>
    </row>
    <row r="1237" spans="1:5" s="395" customFormat="1" ht="14.15" customHeight="1" x14ac:dyDescent="0.4">
      <c r="A1237" s="799" t="s">
        <v>97</v>
      </c>
      <c r="B1237" s="800"/>
      <c r="C1237" s="800"/>
      <c r="D1237" s="800"/>
      <c r="E1237" s="404">
        <v>0</v>
      </c>
    </row>
    <row r="1238" spans="1:5" s="395" customFormat="1" ht="14.15" customHeight="1" x14ac:dyDescent="0.4">
      <c r="A1238" s="799" t="s">
        <v>98</v>
      </c>
      <c r="B1238" s="800"/>
      <c r="C1238" s="800"/>
      <c r="D1238" s="800"/>
      <c r="E1238" s="404">
        <v>0</v>
      </c>
    </row>
    <row r="1239" spans="1:5" s="395" customFormat="1" ht="14.15" customHeight="1" x14ac:dyDescent="0.4">
      <c r="A1239" s="799" t="s">
        <v>99</v>
      </c>
      <c r="B1239" s="800"/>
      <c r="C1239" s="800"/>
      <c r="D1239" s="800"/>
      <c r="E1239" s="404">
        <v>0</v>
      </c>
    </row>
    <row r="1240" spans="1:5" s="395" customFormat="1" ht="14.15" customHeight="1" x14ac:dyDescent="0.4">
      <c r="A1240" s="797" t="s">
        <v>100</v>
      </c>
      <c r="B1240" s="796">
        <v>0</v>
      </c>
      <c r="C1240" s="796">
        <v>0</v>
      </c>
      <c r="D1240" s="796">
        <v>0</v>
      </c>
      <c r="E1240" s="403">
        <v>0</v>
      </c>
    </row>
    <row r="1241" spans="1:5" s="395" customFormat="1" ht="14.15" customHeight="1" x14ac:dyDescent="0.4">
      <c r="A1241" s="797" t="s">
        <v>854</v>
      </c>
      <c r="B1241" s="796">
        <v>126202</v>
      </c>
      <c r="C1241" s="796">
        <v>121800</v>
      </c>
      <c r="D1241" s="796">
        <v>144056</v>
      </c>
      <c r="E1241" s="403">
        <v>22256</v>
      </c>
    </row>
    <row r="1242" spans="1:5" s="395" customFormat="1" ht="14.15" customHeight="1" x14ac:dyDescent="0.4">
      <c r="A1242" s="799"/>
      <c r="B1242" s="800"/>
      <c r="C1242" s="800"/>
      <c r="D1242" s="800"/>
      <c r="E1242" s="405"/>
    </row>
    <row r="1243" spans="1:5" s="395" customFormat="1" ht="14.15" customHeight="1" x14ac:dyDescent="0.4">
      <c r="A1243" s="811" t="s">
        <v>421</v>
      </c>
      <c r="B1243" s="800"/>
      <c r="C1243" s="824"/>
      <c r="D1243" s="824"/>
      <c r="E1243" s="405"/>
    </row>
    <row r="1244" spans="1:5" s="395" customFormat="1" ht="14.15" customHeight="1" x14ac:dyDescent="0.4">
      <c r="A1244" s="812" t="s">
        <v>420</v>
      </c>
      <c r="B1244" s="800"/>
      <c r="C1244" s="800"/>
      <c r="D1244" s="800"/>
      <c r="E1244" s="405"/>
    </row>
    <row r="1245" spans="1:5" s="395" customFormat="1" ht="14.15" customHeight="1" x14ac:dyDescent="0.4">
      <c r="A1245" s="799" t="s">
        <v>380</v>
      </c>
      <c r="B1245" s="402">
        <v>0</v>
      </c>
      <c r="C1245" s="800">
        <v>0</v>
      </c>
      <c r="D1245" s="800">
        <v>0</v>
      </c>
      <c r="E1245" s="405">
        <v>0</v>
      </c>
    </row>
    <row r="1246" spans="1:5" s="395" customFormat="1" ht="14.15" customHeight="1" x14ac:dyDescent="0.4">
      <c r="A1246" s="799" t="s">
        <v>379</v>
      </c>
      <c r="B1246" s="806"/>
      <c r="C1246" s="801"/>
      <c r="D1246" s="801"/>
      <c r="E1246" s="404">
        <v>0</v>
      </c>
    </row>
    <row r="1247" spans="1:5" s="395" customFormat="1" ht="14.15" customHeight="1" x14ac:dyDescent="0.4">
      <c r="A1247" s="799" t="s">
        <v>378</v>
      </c>
      <c r="B1247" s="804">
        <v>818504</v>
      </c>
      <c r="C1247" s="801">
        <v>0</v>
      </c>
      <c r="D1247" s="801">
        <v>0</v>
      </c>
      <c r="E1247" s="404">
        <v>0</v>
      </c>
    </row>
    <row r="1248" spans="1:5" s="395" customFormat="1" ht="14.15" customHeight="1" x14ac:dyDescent="0.4">
      <c r="A1248" s="797" t="s">
        <v>87</v>
      </c>
      <c r="B1248" s="796">
        <v>818504</v>
      </c>
      <c r="C1248" s="796">
        <v>0</v>
      </c>
      <c r="D1248" s="796">
        <v>0</v>
      </c>
      <c r="E1248" s="403">
        <v>0</v>
      </c>
    </row>
    <row r="1249" spans="1:25" s="395" customFormat="1" ht="14.15" customHeight="1" x14ac:dyDescent="0.4">
      <c r="A1249" s="799" t="s">
        <v>88</v>
      </c>
      <c r="B1249" s="800"/>
      <c r="C1249" s="800"/>
      <c r="D1249" s="800"/>
      <c r="E1249" s="404">
        <v>0</v>
      </c>
    </row>
    <row r="1250" spans="1:25" s="395" customFormat="1" ht="14.15" customHeight="1" x14ac:dyDescent="0.4">
      <c r="A1250" s="799" t="s">
        <v>89</v>
      </c>
      <c r="B1250" s="800"/>
      <c r="C1250" s="800"/>
      <c r="D1250" s="800"/>
      <c r="E1250" s="404">
        <v>0</v>
      </c>
    </row>
    <row r="1251" spans="1:25" s="395" customFormat="1" ht="14.15" customHeight="1" x14ac:dyDescent="0.4">
      <c r="A1251" s="799" t="s">
        <v>90</v>
      </c>
      <c r="B1251" s="800"/>
      <c r="C1251" s="800"/>
      <c r="D1251" s="800"/>
      <c r="E1251" s="404">
        <v>0</v>
      </c>
    </row>
    <row r="1252" spans="1:25" s="395" customFormat="1" ht="14.15" customHeight="1" x14ac:dyDescent="0.4">
      <c r="A1252" s="797" t="s">
        <v>377</v>
      </c>
      <c r="B1252" s="796">
        <v>0</v>
      </c>
      <c r="C1252" s="796">
        <v>0</v>
      </c>
      <c r="D1252" s="796">
        <v>0</v>
      </c>
      <c r="E1252" s="403">
        <v>0</v>
      </c>
    </row>
    <row r="1253" spans="1:25" s="395" customFormat="1" ht="14.15" customHeight="1" x14ac:dyDescent="0.4">
      <c r="A1253" s="799" t="s">
        <v>92</v>
      </c>
      <c r="B1253" s="801"/>
      <c r="C1253" s="801">
        <v>0</v>
      </c>
      <c r="D1253" s="801">
        <v>0</v>
      </c>
      <c r="E1253" s="404">
        <v>0</v>
      </c>
    </row>
    <row r="1254" spans="1:25" s="395" customFormat="1" ht="14.15" customHeight="1" x14ac:dyDescent="0.4">
      <c r="A1254" s="799" t="s">
        <v>93</v>
      </c>
      <c r="B1254" s="801"/>
      <c r="C1254" s="801"/>
      <c r="D1254" s="801"/>
      <c r="E1254" s="404">
        <v>0</v>
      </c>
    </row>
    <row r="1255" spans="1:25" s="395" customFormat="1" ht="14.15" customHeight="1" x14ac:dyDescent="0.4">
      <c r="A1255" s="799" t="s">
        <v>419</v>
      </c>
      <c r="B1255" s="801"/>
      <c r="C1255" s="801"/>
      <c r="D1255" s="801"/>
      <c r="E1255" s="404">
        <v>0</v>
      </c>
    </row>
    <row r="1256" spans="1:25" s="395" customFormat="1" ht="14.15" customHeight="1" x14ac:dyDescent="0.4">
      <c r="A1256" s="799" t="s">
        <v>95</v>
      </c>
      <c r="B1256" s="801"/>
      <c r="C1256" s="801"/>
      <c r="D1256" s="801"/>
      <c r="E1256" s="404">
        <v>0</v>
      </c>
    </row>
    <row r="1257" spans="1:25" s="395" customFormat="1" ht="14.15" customHeight="1" x14ac:dyDescent="0.4">
      <c r="A1257" s="797" t="s">
        <v>96</v>
      </c>
      <c r="B1257" s="796">
        <v>0</v>
      </c>
      <c r="C1257" s="796">
        <v>0</v>
      </c>
      <c r="D1257" s="796">
        <v>0</v>
      </c>
      <c r="E1257" s="403">
        <v>0</v>
      </c>
      <c r="F1257" s="394"/>
      <c r="G1257" s="394"/>
      <c r="H1257" s="394"/>
      <c r="I1257" s="394"/>
      <c r="J1257" s="394"/>
      <c r="K1257" s="394"/>
      <c r="L1257" s="394"/>
      <c r="M1257" s="394"/>
      <c r="N1257" s="394"/>
      <c r="O1257" s="394"/>
      <c r="P1257" s="394"/>
      <c r="Q1257" s="394"/>
      <c r="R1257" s="394"/>
      <c r="S1257" s="394"/>
      <c r="T1257" s="394"/>
      <c r="U1257" s="394"/>
      <c r="V1257" s="394"/>
      <c r="W1257" s="394"/>
      <c r="X1257" s="394"/>
      <c r="Y1257" s="394"/>
    </row>
    <row r="1258" spans="1:25" s="395" customFormat="1" ht="14.15" customHeight="1" x14ac:dyDescent="0.4">
      <c r="A1258" s="799" t="s">
        <v>97</v>
      </c>
      <c r="B1258" s="800"/>
      <c r="C1258" s="800"/>
      <c r="D1258" s="800"/>
      <c r="E1258" s="404">
        <v>0</v>
      </c>
      <c r="F1258" s="394"/>
      <c r="G1258" s="394"/>
      <c r="H1258" s="394"/>
      <c r="I1258" s="394"/>
      <c r="J1258" s="394"/>
      <c r="K1258" s="394"/>
      <c r="L1258" s="394"/>
      <c r="M1258" s="394"/>
      <c r="N1258" s="394"/>
      <c r="O1258" s="394"/>
      <c r="P1258" s="394"/>
      <c r="Q1258" s="394"/>
      <c r="R1258" s="394"/>
      <c r="S1258" s="394"/>
      <c r="T1258" s="394"/>
      <c r="U1258" s="394"/>
      <c r="V1258" s="394"/>
      <c r="W1258" s="394"/>
      <c r="X1258" s="394"/>
      <c r="Y1258" s="394"/>
    </row>
    <row r="1259" spans="1:25" s="395" customFormat="1" ht="14.15" customHeight="1" x14ac:dyDescent="0.4">
      <c r="A1259" s="799" t="s">
        <v>98</v>
      </c>
      <c r="B1259" s="800"/>
      <c r="C1259" s="800"/>
      <c r="D1259" s="800"/>
      <c r="E1259" s="404">
        <v>0</v>
      </c>
      <c r="F1259" s="394"/>
      <c r="G1259" s="394"/>
      <c r="H1259" s="394"/>
      <c r="I1259" s="394"/>
      <c r="J1259" s="394"/>
      <c r="K1259" s="394"/>
      <c r="L1259" s="394"/>
      <c r="M1259" s="394"/>
      <c r="N1259" s="394"/>
      <c r="O1259" s="394"/>
      <c r="P1259" s="394"/>
      <c r="Q1259" s="394"/>
      <c r="R1259" s="394"/>
      <c r="S1259" s="394"/>
      <c r="T1259" s="394"/>
      <c r="U1259" s="394"/>
      <c r="V1259" s="394"/>
      <c r="W1259" s="394"/>
      <c r="X1259" s="394"/>
      <c r="Y1259" s="394"/>
    </row>
    <row r="1260" spans="1:25" s="395" customFormat="1" ht="14.15" customHeight="1" x14ac:dyDescent="0.4">
      <c r="A1260" s="799" t="s">
        <v>99</v>
      </c>
      <c r="B1260" s="800"/>
      <c r="C1260" s="800"/>
      <c r="D1260" s="800"/>
      <c r="E1260" s="404">
        <v>0</v>
      </c>
      <c r="F1260" s="394"/>
      <c r="G1260" s="394"/>
      <c r="H1260" s="394"/>
      <c r="I1260" s="394"/>
      <c r="J1260" s="394"/>
      <c r="K1260" s="394"/>
      <c r="L1260" s="394"/>
      <c r="M1260" s="394"/>
      <c r="N1260" s="394"/>
      <c r="O1260" s="394"/>
      <c r="P1260" s="394"/>
      <c r="Q1260" s="394"/>
      <c r="R1260" s="394"/>
      <c r="S1260" s="394"/>
      <c r="T1260" s="394"/>
      <c r="U1260" s="394"/>
      <c r="V1260" s="394"/>
      <c r="W1260" s="394"/>
      <c r="X1260" s="394"/>
      <c r="Y1260" s="394"/>
    </row>
    <row r="1261" spans="1:25" s="395" customFormat="1" ht="14.15" customHeight="1" x14ac:dyDescent="0.4">
      <c r="A1261" s="797" t="s">
        <v>100</v>
      </c>
      <c r="B1261" s="796">
        <v>0</v>
      </c>
      <c r="C1261" s="796">
        <v>0</v>
      </c>
      <c r="D1261" s="796">
        <v>0</v>
      </c>
      <c r="E1261" s="403">
        <v>0</v>
      </c>
      <c r="F1261" s="394"/>
      <c r="G1261" s="394"/>
      <c r="H1261" s="394"/>
      <c r="I1261" s="394"/>
      <c r="J1261" s="394"/>
      <c r="K1261" s="394"/>
      <c r="L1261" s="394"/>
      <c r="M1261" s="394"/>
      <c r="N1261" s="394"/>
      <c r="O1261" s="394"/>
      <c r="P1261" s="394"/>
      <c r="Q1261" s="394"/>
      <c r="R1261" s="394"/>
      <c r="S1261" s="394"/>
      <c r="T1261" s="394"/>
      <c r="U1261" s="394"/>
      <c r="V1261" s="394"/>
      <c r="W1261" s="394"/>
      <c r="X1261" s="394"/>
      <c r="Y1261" s="394"/>
    </row>
    <row r="1262" spans="1:25" s="395" customFormat="1" ht="14.15" customHeight="1" x14ac:dyDescent="0.4">
      <c r="A1262" s="798" t="s">
        <v>842</v>
      </c>
      <c r="B1262" s="796">
        <v>818504</v>
      </c>
      <c r="C1262" s="796">
        <v>0</v>
      </c>
      <c r="D1262" s="796">
        <v>0</v>
      </c>
      <c r="E1262" s="403">
        <v>0</v>
      </c>
      <c r="F1262" s="394"/>
      <c r="G1262" s="394"/>
      <c r="H1262" s="394"/>
      <c r="I1262" s="394"/>
      <c r="J1262" s="394"/>
      <c r="K1262" s="394"/>
      <c r="L1262" s="394"/>
      <c r="M1262" s="394"/>
      <c r="N1262" s="394"/>
      <c r="O1262" s="394"/>
      <c r="P1262" s="394"/>
      <c r="Q1262" s="394"/>
      <c r="R1262" s="394"/>
      <c r="S1262" s="394"/>
      <c r="T1262" s="394"/>
      <c r="U1262" s="394"/>
      <c r="V1262" s="394"/>
      <c r="W1262" s="394"/>
      <c r="X1262" s="394"/>
      <c r="Y1262" s="394"/>
    </row>
    <row r="1263" spans="1:25" s="395" customFormat="1" ht="14.15" customHeight="1" x14ac:dyDescent="0.4">
      <c r="A1263" s="798"/>
      <c r="B1263" s="796"/>
      <c r="C1263" s="796"/>
      <c r="D1263" s="796"/>
      <c r="E1263" s="403"/>
      <c r="F1263" s="394"/>
      <c r="G1263" s="394"/>
      <c r="H1263" s="394"/>
      <c r="I1263" s="394"/>
      <c r="J1263" s="394"/>
      <c r="K1263" s="394"/>
      <c r="L1263" s="394"/>
      <c r="M1263" s="394"/>
      <c r="N1263" s="394"/>
      <c r="O1263" s="394"/>
      <c r="P1263" s="394"/>
      <c r="Q1263" s="394"/>
      <c r="R1263" s="394"/>
      <c r="S1263" s="394"/>
      <c r="T1263" s="394"/>
      <c r="U1263" s="394"/>
      <c r="V1263" s="394"/>
      <c r="W1263" s="394"/>
      <c r="X1263" s="394"/>
      <c r="Y1263" s="394"/>
    </row>
    <row r="1264" spans="1:25" s="395" customFormat="1" ht="14.15" customHeight="1" x14ac:dyDescent="0.4">
      <c r="A1264" s="797" t="s">
        <v>33</v>
      </c>
      <c r="B1264" s="796"/>
      <c r="C1264" s="796"/>
      <c r="D1264" s="796"/>
      <c r="E1264" s="405"/>
      <c r="F1264" s="394"/>
      <c r="G1264" s="394"/>
      <c r="H1264" s="394"/>
      <c r="I1264" s="394"/>
      <c r="J1264" s="394"/>
      <c r="K1264" s="394"/>
      <c r="L1264" s="394"/>
      <c r="M1264" s="394"/>
      <c r="N1264" s="394"/>
      <c r="O1264" s="394"/>
      <c r="P1264" s="394"/>
      <c r="Q1264" s="394"/>
      <c r="R1264" s="394"/>
      <c r="S1264" s="394"/>
      <c r="T1264" s="394"/>
      <c r="U1264" s="394"/>
      <c r="V1264" s="394"/>
      <c r="W1264" s="394"/>
      <c r="X1264" s="394"/>
      <c r="Y1264" s="394"/>
    </row>
    <row r="1265" spans="1:5" s="395" customFormat="1" ht="14.15" customHeight="1" x14ac:dyDescent="0.4">
      <c r="A1265" s="797" t="s">
        <v>405</v>
      </c>
      <c r="B1265" s="800"/>
      <c r="C1265" s="800"/>
      <c r="D1265" s="800"/>
      <c r="E1265" s="405"/>
    </row>
    <row r="1266" spans="1:5" s="395" customFormat="1" ht="14.15" customHeight="1" x14ac:dyDescent="0.4">
      <c r="A1266" s="795" t="s">
        <v>404</v>
      </c>
      <c r="B1266" s="800"/>
      <c r="C1266" s="800"/>
      <c r="D1266" s="800"/>
      <c r="E1266" s="405"/>
    </row>
    <row r="1267" spans="1:5" s="395" customFormat="1" ht="14.15" customHeight="1" x14ac:dyDescent="0.4">
      <c r="A1267" s="799" t="s">
        <v>380</v>
      </c>
      <c r="B1267" s="402">
        <v>0</v>
      </c>
      <c r="C1267" s="800">
        <v>0</v>
      </c>
      <c r="D1267" s="800">
        <v>0</v>
      </c>
      <c r="E1267" s="405">
        <v>0</v>
      </c>
    </row>
    <row r="1268" spans="1:5" s="395" customFormat="1" ht="14.15" customHeight="1" x14ac:dyDescent="0.4">
      <c r="A1268" s="799" t="s">
        <v>379</v>
      </c>
      <c r="B1268" s="806">
        <v>0</v>
      </c>
      <c r="C1268" s="801">
        <v>0</v>
      </c>
      <c r="D1268" s="801">
        <v>0</v>
      </c>
      <c r="E1268" s="404">
        <v>0</v>
      </c>
    </row>
    <row r="1269" spans="1:5" s="395" customFormat="1" ht="14.15" customHeight="1" x14ac:dyDescent="0.4">
      <c r="A1269" s="799" t="s">
        <v>378</v>
      </c>
      <c r="B1269" s="804">
        <v>0</v>
      </c>
      <c r="C1269" s="801"/>
      <c r="D1269" s="801"/>
      <c r="E1269" s="404">
        <v>0</v>
      </c>
    </row>
    <row r="1270" spans="1:5" s="395" customFormat="1" ht="14.15" customHeight="1" x14ac:dyDescent="0.4">
      <c r="A1270" s="797" t="s">
        <v>87</v>
      </c>
      <c r="B1270" s="796">
        <v>0</v>
      </c>
      <c r="C1270" s="796">
        <v>0</v>
      </c>
      <c r="D1270" s="796">
        <v>0</v>
      </c>
      <c r="E1270" s="403">
        <v>0</v>
      </c>
    </row>
    <row r="1271" spans="1:5" s="395" customFormat="1" ht="14.15" customHeight="1" x14ac:dyDescent="0.4">
      <c r="A1271" s="799" t="s">
        <v>88</v>
      </c>
      <c r="B1271" s="800"/>
      <c r="C1271" s="800"/>
      <c r="D1271" s="800"/>
      <c r="E1271" s="404">
        <v>0</v>
      </c>
    </row>
    <row r="1272" spans="1:5" s="395" customFormat="1" ht="14.15" customHeight="1" x14ac:dyDescent="0.4">
      <c r="A1272" s="799" t="s">
        <v>89</v>
      </c>
      <c r="B1272" s="800"/>
      <c r="C1272" s="800"/>
      <c r="D1272" s="800"/>
      <c r="E1272" s="404">
        <v>0</v>
      </c>
    </row>
    <row r="1273" spans="1:5" s="395" customFormat="1" ht="14.15" customHeight="1" x14ac:dyDescent="0.4">
      <c r="A1273" s="799" t="s">
        <v>90</v>
      </c>
      <c r="B1273" s="800"/>
      <c r="C1273" s="800"/>
      <c r="D1273" s="800"/>
      <c r="E1273" s="404">
        <v>0</v>
      </c>
    </row>
    <row r="1274" spans="1:5" s="395" customFormat="1" ht="14.15" customHeight="1" x14ac:dyDescent="0.4">
      <c r="A1274" s="797" t="s">
        <v>377</v>
      </c>
      <c r="B1274" s="796">
        <v>0</v>
      </c>
      <c r="C1274" s="796">
        <v>0</v>
      </c>
      <c r="D1274" s="796">
        <v>0</v>
      </c>
      <c r="E1274" s="403">
        <v>0</v>
      </c>
    </row>
    <row r="1275" spans="1:5" s="395" customFormat="1" ht="14.15" customHeight="1" x14ac:dyDescent="0.4">
      <c r="A1275" s="799" t="s">
        <v>92</v>
      </c>
      <c r="B1275" s="800"/>
      <c r="C1275" s="800"/>
      <c r="D1275" s="800"/>
      <c r="E1275" s="404">
        <v>0</v>
      </c>
    </row>
    <row r="1276" spans="1:5" s="395" customFormat="1" ht="14.15" customHeight="1" x14ac:dyDescent="0.4">
      <c r="A1276" s="799" t="s">
        <v>93</v>
      </c>
      <c r="B1276" s="800"/>
      <c r="C1276" s="800"/>
      <c r="D1276" s="800"/>
      <c r="E1276" s="404">
        <v>0</v>
      </c>
    </row>
    <row r="1277" spans="1:5" s="395" customFormat="1" ht="14.15" customHeight="1" x14ac:dyDescent="0.4">
      <c r="A1277" s="799" t="s">
        <v>94</v>
      </c>
      <c r="B1277" s="800"/>
      <c r="C1277" s="800"/>
      <c r="D1277" s="800"/>
      <c r="E1277" s="404">
        <v>0</v>
      </c>
    </row>
    <row r="1278" spans="1:5" s="395" customFormat="1" ht="14.15" customHeight="1" x14ac:dyDescent="0.4">
      <c r="A1278" s="799" t="s">
        <v>95</v>
      </c>
      <c r="B1278" s="800"/>
      <c r="C1278" s="800"/>
      <c r="D1278" s="800"/>
      <c r="E1278" s="404">
        <v>0</v>
      </c>
    </row>
    <row r="1279" spans="1:5" s="395" customFormat="1" ht="14.15" customHeight="1" x14ac:dyDescent="0.4">
      <c r="A1279" s="797" t="s">
        <v>96</v>
      </c>
      <c r="B1279" s="796">
        <v>0</v>
      </c>
      <c r="C1279" s="796">
        <v>0</v>
      </c>
      <c r="D1279" s="796">
        <v>0</v>
      </c>
      <c r="E1279" s="403">
        <v>0</v>
      </c>
    </row>
    <row r="1280" spans="1:5" s="395" customFormat="1" ht="14.15" customHeight="1" x14ac:dyDescent="0.4">
      <c r="A1280" s="799" t="s">
        <v>97</v>
      </c>
      <c r="B1280" s="800"/>
      <c r="C1280" s="800"/>
      <c r="D1280" s="800"/>
      <c r="E1280" s="404">
        <v>0</v>
      </c>
    </row>
    <row r="1281" spans="1:5" s="395" customFormat="1" ht="14.15" customHeight="1" x14ac:dyDescent="0.4">
      <c r="A1281" s="799" t="s">
        <v>98</v>
      </c>
      <c r="B1281" s="800"/>
      <c r="C1281" s="800"/>
      <c r="D1281" s="800"/>
      <c r="E1281" s="404">
        <v>0</v>
      </c>
    </row>
    <row r="1282" spans="1:5" s="395" customFormat="1" ht="14.15" customHeight="1" x14ac:dyDescent="0.4">
      <c r="A1282" s="799" t="s">
        <v>99</v>
      </c>
      <c r="B1282" s="800"/>
      <c r="C1282" s="800"/>
      <c r="D1282" s="800"/>
      <c r="E1282" s="404">
        <v>0</v>
      </c>
    </row>
    <row r="1283" spans="1:5" s="395" customFormat="1" ht="14.15" customHeight="1" x14ac:dyDescent="0.4">
      <c r="A1283" s="797" t="s">
        <v>100</v>
      </c>
      <c r="B1283" s="796">
        <v>0</v>
      </c>
      <c r="C1283" s="796">
        <v>0</v>
      </c>
      <c r="D1283" s="796">
        <v>0</v>
      </c>
      <c r="E1283" s="403">
        <v>0</v>
      </c>
    </row>
    <row r="1284" spans="1:5" s="395" customFormat="1" ht="14.15" customHeight="1" x14ac:dyDescent="0.4">
      <c r="A1284" s="798" t="s">
        <v>403</v>
      </c>
      <c r="B1284" s="796">
        <v>0</v>
      </c>
      <c r="C1284" s="796">
        <v>0</v>
      </c>
      <c r="D1284" s="796">
        <v>0</v>
      </c>
      <c r="E1284" s="403">
        <v>0</v>
      </c>
    </row>
    <row r="1285" spans="1:5" s="395" customFormat="1" ht="14.15" customHeight="1" x14ac:dyDescent="0.4">
      <c r="A1285" s="798"/>
      <c r="B1285" s="796"/>
      <c r="C1285" s="796"/>
      <c r="D1285" s="796"/>
      <c r="E1285" s="403"/>
    </row>
    <row r="1286" spans="1:5" s="395" customFormat="1" ht="14.15" customHeight="1" x14ac:dyDescent="0.4">
      <c r="A1286" s="799"/>
      <c r="B1286" s="800"/>
      <c r="C1286" s="800"/>
      <c r="D1286" s="800"/>
      <c r="E1286" s="405"/>
    </row>
    <row r="1287" spans="1:5" s="395" customFormat="1" ht="14.15" customHeight="1" x14ac:dyDescent="0.4">
      <c r="A1287" s="797" t="s">
        <v>402</v>
      </c>
      <c r="B1287" s="800"/>
      <c r="C1287" s="800"/>
      <c r="D1287" s="800"/>
      <c r="E1287" s="405"/>
    </row>
    <row r="1288" spans="1:5" s="395" customFormat="1" ht="14.15" customHeight="1" x14ac:dyDescent="0.4">
      <c r="A1288" s="795" t="s">
        <v>401</v>
      </c>
      <c r="B1288" s="800"/>
      <c r="C1288" s="800"/>
      <c r="D1288" s="800"/>
      <c r="E1288" s="405"/>
    </row>
    <row r="1289" spans="1:5" s="395" customFormat="1" ht="14.15" customHeight="1" x14ac:dyDescent="0.4">
      <c r="A1289" s="799" t="s">
        <v>380</v>
      </c>
      <c r="B1289" s="402">
        <v>0</v>
      </c>
      <c r="C1289" s="800"/>
      <c r="D1289" s="800"/>
      <c r="E1289" s="405">
        <v>0</v>
      </c>
    </row>
    <row r="1290" spans="1:5" s="395" customFormat="1" ht="14.15" customHeight="1" x14ac:dyDescent="0.4">
      <c r="A1290" s="799" t="s">
        <v>379</v>
      </c>
      <c r="B1290" s="806"/>
      <c r="C1290" s="801"/>
      <c r="D1290" s="801"/>
      <c r="E1290" s="404">
        <v>0</v>
      </c>
    </row>
    <row r="1291" spans="1:5" s="395" customFormat="1" ht="14.15" customHeight="1" x14ac:dyDescent="0.4">
      <c r="A1291" s="799" t="s">
        <v>378</v>
      </c>
      <c r="B1291" s="804">
        <v>0</v>
      </c>
      <c r="C1291" s="801"/>
      <c r="D1291" s="801"/>
      <c r="E1291" s="404">
        <v>0</v>
      </c>
    </row>
    <row r="1292" spans="1:5" s="395" customFormat="1" ht="14.15" customHeight="1" x14ac:dyDescent="0.4">
      <c r="A1292" s="797" t="s">
        <v>87</v>
      </c>
      <c r="B1292" s="796">
        <v>0</v>
      </c>
      <c r="C1292" s="796">
        <v>0</v>
      </c>
      <c r="D1292" s="796">
        <v>0</v>
      </c>
      <c r="E1292" s="403">
        <v>0</v>
      </c>
    </row>
    <row r="1293" spans="1:5" s="395" customFormat="1" ht="14.15" customHeight="1" x14ac:dyDescent="0.4">
      <c r="A1293" s="799" t="s">
        <v>88</v>
      </c>
      <c r="B1293" s="801"/>
      <c r="C1293" s="801"/>
      <c r="D1293" s="801"/>
      <c r="E1293" s="404">
        <v>0</v>
      </c>
    </row>
    <row r="1294" spans="1:5" s="395" customFormat="1" ht="14.15" customHeight="1" x14ac:dyDescent="0.4">
      <c r="A1294" s="799" t="s">
        <v>89</v>
      </c>
      <c r="B1294" s="801">
        <v>960657</v>
      </c>
      <c r="C1294" s="801">
        <v>1500000</v>
      </c>
      <c r="D1294" s="801">
        <v>1500000</v>
      </c>
      <c r="E1294" s="404">
        <v>0</v>
      </c>
    </row>
    <row r="1295" spans="1:5" s="395" customFormat="1" ht="14.15" customHeight="1" x14ac:dyDescent="0.4">
      <c r="A1295" s="799" t="s">
        <v>90</v>
      </c>
      <c r="B1295" s="801"/>
      <c r="C1295" s="801"/>
      <c r="D1295" s="801"/>
      <c r="E1295" s="404">
        <v>0</v>
      </c>
    </row>
    <row r="1296" spans="1:5" s="395" customFormat="1" ht="14.15" customHeight="1" x14ac:dyDescent="0.4">
      <c r="A1296" s="797" t="s">
        <v>377</v>
      </c>
      <c r="B1296" s="796">
        <v>960657</v>
      </c>
      <c r="C1296" s="796">
        <v>1500000</v>
      </c>
      <c r="D1296" s="796">
        <v>1500000</v>
      </c>
      <c r="E1296" s="403">
        <v>0</v>
      </c>
    </row>
    <row r="1297" spans="1:5" s="395" customFormat="1" ht="14.15" customHeight="1" x14ac:dyDescent="0.4">
      <c r="A1297" s="799" t="s">
        <v>92</v>
      </c>
      <c r="B1297" s="800"/>
      <c r="C1297" s="800"/>
      <c r="D1297" s="800"/>
      <c r="E1297" s="404">
        <v>0</v>
      </c>
    </row>
    <row r="1298" spans="1:5" s="395" customFormat="1" ht="14.15" customHeight="1" x14ac:dyDescent="0.4">
      <c r="A1298" s="799" t="s">
        <v>93</v>
      </c>
      <c r="B1298" s="800"/>
      <c r="C1298" s="800"/>
      <c r="D1298" s="800"/>
      <c r="E1298" s="404">
        <v>0</v>
      </c>
    </row>
    <row r="1299" spans="1:5" s="395" customFormat="1" ht="14.15" customHeight="1" x14ac:dyDescent="0.4">
      <c r="A1299" s="799" t="s">
        <v>94</v>
      </c>
      <c r="B1299" s="800"/>
      <c r="C1299" s="800"/>
      <c r="D1299" s="800"/>
      <c r="E1299" s="404">
        <v>0</v>
      </c>
    </row>
    <row r="1300" spans="1:5" s="395" customFormat="1" ht="14.15" customHeight="1" x14ac:dyDescent="0.4">
      <c r="A1300" s="799" t="s">
        <v>95</v>
      </c>
      <c r="B1300" s="800"/>
      <c r="C1300" s="800"/>
      <c r="D1300" s="800"/>
      <c r="E1300" s="404">
        <v>0</v>
      </c>
    </row>
    <row r="1301" spans="1:5" s="395" customFormat="1" ht="14.15" customHeight="1" x14ac:dyDescent="0.4">
      <c r="A1301" s="797" t="s">
        <v>96</v>
      </c>
      <c r="B1301" s="796">
        <v>0</v>
      </c>
      <c r="C1301" s="796">
        <v>0</v>
      </c>
      <c r="D1301" s="796">
        <v>0</v>
      </c>
      <c r="E1301" s="403">
        <v>0</v>
      </c>
    </row>
    <row r="1302" spans="1:5" s="395" customFormat="1" ht="14.15" customHeight="1" x14ac:dyDescent="0.4">
      <c r="A1302" s="799" t="s">
        <v>97</v>
      </c>
      <c r="B1302" s="800"/>
      <c r="C1302" s="800"/>
      <c r="D1302" s="800"/>
      <c r="E1302" s="404">
        <v>0</v>
      </c>
    </row>
    <row r="1303" spans="1:5" s="395" customFormat="1" ht="14.15" customHeight="1" x14ac:dyDescent="0.4">
      <c r="A1303" s="799" t="s">
        <v>98</v>
      </c>
      <c r="B1303" s="800"/>
      <c r="C1303" s="800"/>
      <c r="D1303" s="800"/>
      <c r="E1303" s="404">
        <v>0</v>
      </c>
    </row>
    <row r="1304" spans="1:5" s="395" customFormat="1" ht="14.15" customHeight="1" x14ac:dyDescent="0.4">
      <c r="A1304" s="799" t="s">
        <v>99</v>
      </c>
      <c r="B1304" s="800"/>
      <c r="C1304" s="800"/>
      <c r="D1304" s="800"/>
      <c r="E1304" s="404">
        <v>0</v>
      </c>
    </row>
    <row r="1305" spans="1:5" s="395" customFormat="1" ht="14.15" customHeight="1" x14ac:dyDescent="0.4">
      <c r="A1305" s="797" t="s">
        <v>100</v>
      </c>
      <c r="B1305" s="796">
        <v>0</v>
      </c>
      <c r="C1305" s="796">
        <v>0</v>
      </c>
      <c r="D1305" s="796">
        <v>0</v>
      </c>
      <c r="E1305" s="403">
        <v>0</v>
      </c>
    </row>
    <row r="1306" spans="1:5" s="395" customFormat="1" ht="14.15" customHeight="1" x14ac:dyDescent="0.4">
      <c r="A1306" s="798" t="s">
        <v>843</v>
      </c>
      <c r="B1306" s="796">
        <v>960657</v>
      </c>
      <c r="C1306" s="796">
        <v>1500000</v>
      </c>
      <c r="D1306" s="796">
        <v>1500000</v>
      </c>
      <c r="E1306" s="403">
        <v>0</v>
      </c>
    </row>
    <row r="1307" spans="1:5" s="395" customFormat="1" ht="14.15" customHeight="1" x14ac:dyDescent="0.4">
      <c r="A1307" s="799"/>
      <c r="B1307" s="800"/>
      <c r="C1307" s="800"/>
      <c r="D1307" s="800"/>
      <c r="E1307" s="405"/>
    </row>
    <row r="1308" spans="1:5" s="395" customFormat="1" ht="14.15" customHeight="1" x14ac:dyDescent="0.4">
      <c r="A1308" s="797" t="s">
        <v>893</v>
      </c>
      <c r="B1308" s="800"/>
      <c r="C1308" s="800"/>
      <c r="D1308" s="800"/>
      <c r="E1308" s="405"/>
    </row>
    <row r="1309" spans="1:5" s="395" customFormat="1" ht="14.15" customHeight="1" x14ac:dyDescent="0.4">
      <c r="A1309" s="795" t="s">
        <v>894</v>
      </c>
      <c r="B1309" s="800"/>
      <c r="C1309" s="800"/>
      <c r="D1309" s="800"/>
      <c r="E1309" s="405"/>
    </row>
    <row r="1310" spans="1:5" s="395" customFormat="1" ht="14.15" customHeight="1" x14ac:dyDescent="0.4">
      <c r="A1310" s="799" t="s">
        <v>380</v>
      </c>
      <c r="B1310" s="402">
        <v>0</v>
      </c>
      <c r="C1310" s="800">
        <v>0</v>
      </c>
      <c r="D1310" s="800">
        <v>0</v>
      </c>
      <c r="E1310" s="405">
        <v>0</v>
      </c>
    </row>
    <row r="1311" spans="1:5" s="395" customFormat="1" ht="14.15" customHeight="1" x14ac:dyDescent="0.4">
      <c r="A1311" s="799" t="s">
        <v>379</v>
      </c>
      <c r="B1311" s="806"/>
      <c r="C1311" s="801"/>
      <c r="D1311" s="801"/>
      <c r="E1311" s="404">
        <v>0</v>
      </c>
    </row>
    <row r="1312" spans="1:5" s="395" customFormat="1" ht="14.15" customHeight="1" x14ac:dyDescent="0.4">
      <c r="A1312" s="799" t="s">
        <v>378</v>
      </c>
      <c r="B1312" s="804">
        <v>0</v>
      </c>
      <c r="C1312" s="801"/>
      <c r="D1312" s="801"/>
      <c r="E1312" s="404">
        <v>0</v>
      </c>
    </row>
    <row r="1313" spans="1:5" s="395" customFormat="1" ht="14.15" customHeight="1" x14ac:dyDescent="0.4">
      <c r="A1313" s="797" t="s">
        <v>87</v>
      </c>
      <c r="B1313" s="796">
        <v>0</v>
      </c>
      <c r="C1313" s="796">
        <v>0</v>
      </c>
      <c r="D1313" s="796">
        <v>0</v>
      </c>
      <c r="E1313" s="403">
        <v>0</v>
      </c>
    </row>
    <row r="1314" spans="1:5" s="395" customFormat="1" ht="14.15" customHeight="1" x14ac:dyDescent="0.4">
      <c r="A1314" s="799" t="s">
        <v>88</v>
      </c>
      <c r="B1314" s="800"/>
      <c r="C1314" s="800"/>
      <c r="D1314" s="800"/>
      <c r="E1314" s="404">
        <v>0</v>
      </c>
    </row>
    <row r="1315" spans="1:5" s="395" customFormat="1" ht="14.15" customHeight="1" x14ac:dyDescent="0.4">
      <c r="A1315" s="799" t="s">
        <v>89</v>
      </c>
      <c r="B1315" s="800"/>
      <c r="C1315" s="800"/>
      <c r="D1315" s="800"/>
      <c r="E1315" s="404">
        <v>0</v>
      </c>
    </row>
    <row r="1316" spans="1:5" s="395" customFormat="1" ht="14.15" customHeight="1" x14ac:dyDescent="0.4">
      <c r="A1316" s="799" t="s">
        <v>90</v>
      </c>
      <c r="B1316" s="800"/>
      <c r="C1316" s="800"/>
      <c r="D1316" s="800"/>
      <c r="E1316" s="404">
        <v>0</v>
      </c>
    </row>
    <row r="1317" spans="1:5" s="395" customFormat="1" ht="14.15" customHeight="1" x14ac:dyDescent="0.4">
      <c r="A1317" s="797" t="s">
        <v>377</v>
      </c>
      <c r="B1317" s="796">
        <v>0</v>
      </c>
      <c r="C1317" s="796">
        <v>0</v>
      </c>
      <c r="D1317" s="796">
        <v>0</v>
      </c>
      <c r="E1317" s="403">
        <v>0</v>
      </c>
    </row>
    <row r="1318" spans="1:5" s="395" customFormat="1" ht="14.15" customHeight="1" x14ac:dyDescent="0.4">
      <c r="A1318" s="799" t="s">
        <v>92</v>
      </c>
      <c r="B1318" s="800"/>
      <c r="C1318" s="800"/>
      <c r="D1318" s="800"/>
      <c r="E1318" s="404">
        <v>0</v>
      </c>
    </row>
    <row r="1319" spans="1:5" s="395" customFormat="1" ht="14.15" customHeight="1" x14ac:dyDescent="0.4">
      <c r="A1319" s="799" t="s">
        <v>93</v>
      </c>
      <c r="B1319" s="800"/>
      <c r="C1319" s="800">
        <v>0</v>
      </c>
      <c r="D1319" s="800">
        <v>0</v>
      </c>
      <c r="E1319" s="404">
        <v>0</v>
      </c>
    </row>
    <row r="1320" spans="1:5" s="395" customFormat="1" ht="14.15" customHeight="1" x14ac:dyDescent="0.4">
      <c r="A1320" s="799" t="s">
        <v>94</v>
      </c>
      <c r="B1320" s="800"/>
      <c r="C1320" s="800"/>
      <c r="D1320" s="800"/>
      <c r="E1320" s="404">
        <v>0</v>
      </c>
    </row>
    <row r="1321" spans="1:5" s="395" customFormat="1" ht="14.15" customHeight="1" x14ac:dyDescent="0.4">
      <c r="A1321" s="799" t="s">
        <v>95</v>
      </c>
      <c r="B1321" s="800"/>
      <c r="C1321" s="800"/>
      <c r="D1321" s="800"/>
      <c r="E1321" s="404">
        <v>0</v>
      </c>
    </row>
    <row r="1322" spans="1:5" s="395" customFormat="1" ht="14.15" customHeight="1" x14ac:dyDescent="0.4">
      <c r="A1322" s="797" t="s">
        <v>96</v>
      </c>
      <c r="B1322" s="796">
        <v>0</v>
      </c>
      <c r="C1322" s="796">
        <v>0</v>
      </c>
      <c r="D1322" s="796">
        <v>0</v>
      </c>
      <c r="E1322" s="403">
        <v>0</v>
      </c>
    </row>
    <row r="1323" spans="1:5" s="395" customFormat="1" ht="14.15" customHeight="1" x14ac:dyDescent="0.4">
      <c r="A1323" s="799" t="s">
        <v>97</v>
      </c>
      <c r="B1323" s="800"/>
      <c r="C1323" s="800"/>
      <c r="D1323" s="800"/>
      <c r="E1323" s="404">
        <v>0</v>
      </c>
    </row>
    <row r="1324" spans="1:5" s="395" customFormat="1" ht="14.15" customHeight="1" x14ac:dyDescent="0.4">
      <c r="A1324" s="799" t="s">
        <v>98</v>
      </c>
      <c r="B1324" s="800"/>
      <c r="C1324" s="800"/>
      <c r="D1324" s="800"/>
      <c r="E1324" s="404">
        <v>0</v>
      </c>
    </row>
    <row r="1325" spans="1:5" s="395" customFormat="1" ht="14.15" customHeight="1" x14ac:dyDescent="0.4">
      <c r="A1325" s="799" t="s">
        <v>99</v>
      </c>
      <c r="B1325" s="800"/>
      <c r="C1325" s="800"/>
      <c r="D1325" s="800"/>
      <c r="E1325" s="404">
        <v>0</v>
      </c>
    </row>
    <row r="1326" spans="1:5" s="395" customFormat="1" ht="14.15" customHeight="1" x14ac:dyDescent="0.4">
      <c r="A1326" s="797" t="s">
        <v>100</v>
      </c>
      <c r="B1326" s="796">
        <v>0</v>
      </c>
      <c r="C1326" s="796">
        <v>0</v>
      </c>
      <c r="D1326" s="796">
        <v>0</v>
      </c>
      <c r="E1326" s="403">
        <v>0</v>
      </c>
    </row>
    <row r="1327" spans="1:5" s="395" customFormat="1" ht="14.15" customHeight="1" x14ac:dyDescent="0.4">
      <c r="A1327" s="798" t="s">
        <v>844</v>
      </c>
      <c r="B1327" s="796">
        <v>0</v>
      </c>
      <c r="C1327" s="796">
        <v>0</v>
      </c>
      <c r="D1327" s="796">
        <v>0</v>
      </c>
      <c r="E1327" s="403">
        <v>0</v>
      </c>
    </row>
    <row r="1328" spans="1:5" s="395" customFormat="1" ht="14.15" customHeight="1" x14ac:dyDescent="0.4">
      <c r="A1328" s="798"/>
      <c r="B1328" s="796"/>
      <c r="C1328" s="796"/>
      <c r="D1328" s="796"/>
      <c r="E1328" s="403"/>
    </row>
    <row r="1329" spans="1:25" s="395" customFormat="1" ht="14.15" customHeight="1" x14ac:dyDescent="0.4">
      <c r="A1329" s="799"/>
      <c r="B1329" s="800"/>
      <c r="C1329" s="800"/>
      <c r="D1329" s="800"/>
      <c r="E1329" s="405"/>
    </row>
    <row r="1330" spans="1:25" s="395" customFormat="1" ht="14.15" customHeight="1" x14ac:dyDescent="0.4">
      <c r="A1330" s="797" t="s">
        <v>427</v>
      </c>
      <c r="B1330" s="800"/>
      <c r="C1330" s="800"/>
      <c r="D1330" s="800"/>
      <c r="E1330" s="405"/>
      <c r="F1330" s="394"/>
      <c r="G1330" s="394"/>
      <c r="H1330" s="394"/>
      <c r="I1330" s="394"/>
      <c r="J1330" s="394"/>
      <c r="K1330" s="394"/>
      <c r="L1330" s="394"/>
      <c r="M1330" s="394"/>
      <c r="N1330" s="394"/>
      <c r="O1330" s="394"/>
      <c r="P1330" s="394"/>
      <c r="Q1330" s="394"/>
      <c r="R1330" s="394"/>
      <c r="S1330" s="394"/>
      <c r="T1330" s="394"/>
      <c r="U1330" s="394"/>
      <c r="V1330" s="394"/>
      <c r="W1330" s="394"/>
      <c r="X1330" s="394"/>
      <c r="Y1330" s="394"/>
    </row>
    <row r="1331" spans="1:25" s="395" customFormat="1" ht="14.15" customHeight="1" x14ac:dyDescent="0.4">
      <c r="A1331" s="795" t="s">
        <v>426</v>
      </c>
      <c r="B1331" s="800"/>
      <c r="C1331" s="800"/>
      <c r="D1331" s="800"/>
      <c r="E1331" s="405"/>
      <c r="F1331" s="394"/>
      <c r="G1331" s="394"/>
      <c r="H1331" s="394"/>
      <c r="I1331" s="394"/>
      <c r="J1331" s="394"/>
      <c r="K1331" s="394"/>
      <c r="L1331" s="394"/>
      <c r="M1331" s="394"/>
      <c r="N1331" s="394"/>
      <c r="O1331" s="394"/>
      <c r="P1331" s="394"/>
      <c r="Q1331" s="394"/>
      <c r="R1331" s="394"/>
      <c r="S1331" s="394"/>
      <c r="T1331" s="394"/>
      <c r="U1331" s="394"/>
      <c r="V1331" s="394"/>
      <c r="W1331" s="394"/>
      <c r="X1331" s="394"/>
      <c r="Y1331" s="394"/>
    </row>
    <row r="1332" spans="1:25" s="395" customFormat="1" ht="14.15" customHeight="1" x14ac:dyDescent="0.4">
      <c r="A1332" s="799" t="s">
        <v>380</v>
      </c>
      <c r="B1332" s="402">
        <v>0</v>
      </c>
      <c r="C1332" s="800"/>
      <c r="D1332" s="800"/>
      <c r="E1332" s="405">
        <v>0</v>
      </c>
      <c r="F1332" s="394"/>
      <c r="G1332" s="394"/>
      <c r="H1332" s="394"/>
      <c r="I1332" s="394"/>
      <c r="J1332" s="394"/>
      <c r="K1332" s="394"/>
      <c r="L1332" s="394"/>
      <c r="M1332" s="394"/>
      <c r="N1332" s="394"/>
      <c r="O1332" s="394"/>
      <c r="P1332" s="394"/>
      <c r="Q1332" s="394"/>
      <c r="R1332" s="394"/>
      <c r="S1332" s="394"/>
      <c r="T1332" s="394"/>
      <c r="U1332" s="394"/>
      <c r="V1332" s="394"/>
      <c r="W1332" s="394"/>
      <c r="X1332" s="394"/>
      <c r="Y1332" s="394"/>
    </row>
    <row r="1333" spans="1:25" s="395" customFormat="1" ht="14.15" customHeight="1" x14ac:dyDescent="0.4">
      <c r="A1333" s="799" t="s">
        <v>379</v>
      </c>
      <c r="B1333" s="796"/>
      <c r="C1333" s="800"/>
      <c r="D1333" s="800"/>
      <c r="E1333" s="404">
        <v>0</v>
      </c>
      <c r="F1333" s="394"/>
      <c r="G1333" s="394"/>
      <c r="H1333" s="394"/>
      <c r="I1333" s="394"/>
      <c r="J1333" s="394"/>
      <c r="K1333" s="394"/>
      <c r="L1333" s="394"/>
      <c r="M1333" s="394"/>
      <c r="N1333" s="394"/>
      <c r="O1333" s="394"/>
      <c r="P1333" s="394"/>
      <c r="Q1333" s="394"/>
      <c r="R1333" s="394"/>
      <c r="S1333" s="394"/>
      <c r="T1333" s="394"/>
      <c r="U1333" s="394"/>
      <c r="V1333" s="394"/>
      <c r="W1333" s="394"/>
      <c r="X1333" s="394"/>
      <c r="Y1333" s="394"/>
    </row>
    <row r="1334" spans="1:25" s="395" customFormat="1" ht="14.15" customHeight="1" x14ac:dyDescent="0.4">
      <c r="A1334" s="799" t="s">
        <v>378</v>
      </c>
      <c r="B1334" s="804">
        <v>0</v>
      </c>
      <c r="C1334" s="800"/>
      <c r="D1334" s="800"/>
      <c r="E1334" s="404">
        <v>0</v>
      </c>
      <c r="F1334" s="394"/>
      <c r="G1334" s="394"/>
      <c r="H1334" s="394"/>
      <c r="I1334" s="394"/>
      <c r="J1334" s="394"/>
      <c r="K1334" s="394"/>
      <c r="L1334" s="394"/>
      <c r="M1334" s="394"/>
      <c r="N1334" s="394"/>
      <c r="O1334" s="394"/>
      <c r="P1334" s="394"/>
      <c r="Q1334" s="394"/>
      <c r="R1334" s="394"/>
      <c r="S1334" s="394"/>
      <c r="T1334" s="394"/>
      <c r="U1334" s="394"/>
      <c r="V1334" s="394"/>
      <c r="W1334" s="394"/>
      <c r="X1334" s="394"/>
      <c r="Y1334" s="394"/>
    </row>
    <row r="1335" spans="1:25" s="395" customFormat="1" ht="14.15" customHeight="1" x14ac:dyDescent="0.4">
      <c r="A1335" s="797" t="s">
        <v>87</v>
      </c>
      <c r="B1335" s="796">
        <v>0</v>
      </c>
      <c r="C1335" s="796">
        <v>0</v>
      </c>
      <c r="D1335" s="796">
        <v>0</v>
      </c>
      <c r="E1335" s="403">
        <v>0</v>
      </c>
      <c r="F1335" s="394"/>
      <c r="G1335" s="394"/>
      <c r="H1335" s="394"/>
      <c r="I1335" s="394"/>
      <c r="J1335" s="394"/>
      <c r="K1335" s="394"/>
      <c r="L1335" s="394"/>
      <c r="M1335" s="394"/>
      <c r="N1335" s="394"/>
      <c r="O1335" s="394"/>
      <c r="P1335" s="394"/>
      <c r="Q1335" s="394"/>
      <c r="R1335" s="394"/>
      <c r="S1335" s="394"/>
      <c r="T1335" s="394"/>
      <c r="U1335" s="394"/>
      <c r="V1335" s="394"/>
      <c r="W1335" s="394"/>
      <c r="X1335" s="394"/>
      <c r="Y1335" s="394"/>
    </row>
    <row r="1336" spans="1:25" s="395" customFormat="1" ht="14.15" customHeight="1" x14ac:dyDescent="0.4">
      <c r="A1336" s="799" t="s">
        <v>88</v>
      </c>
      <c r="B1336" s="800"/>
      <c r="C1336" s="800"/>
      <c r="D1336" s="800"/>
      <c r="E1336" s="404">
        <v>0</v>
      </c>
      <c r="F1336" s="394"/>
      <c r="G1336" s="394"/>
      <c r="H1336" s="394"/>
      <c r="I1336" s="394"/>
      <c r="J1336" s="394"/>
      <c r="K1336" s="394"/>
      <c r="L1336" s="394"/>
      <c r="M1336" s="394"/>
      <c r="N1336" s="394"/>
      <c r="O1336" s="394"/>
      <c r="P1336" s="394"/>
      <c r="Q1336" s="394"/>
      <c r="R1336" s="394"/>
      <c r="S1336" s="394"/>
      <c r="T1336" s="394"/>
      <c r="U1336" s="394"/>
      <c r="V1336" s="394"/>
      <c r="W1336" s="394"/>
      <c r="X1336" s="394"/>
      <c r="Y1336" s="394"/>
    </row>
    <row r="1337" spans="1:25" s="395" customFormat="1" ht="14.15" customHeight="1" x14ac:dyDescent="0.4">
      <c r="A1337" s="799" t="s">
        <v>89</v>
      </c>
      <c r="B1337" s="800"/>
      <c r="C1337" s="800"/>
      <c r="D1337" s="800"/>
      <c r="E1337" s="404">
        <v>0</v>
      </c>
      <c r="F1337" s="394"/>
      <c r="G1337" s="394"/>
      <c r="H1337" s="394"/>
      <c r="I1337" s="394"/>
      <c r="J1337" s="394"/>
      <c r="K1337" s="394"/>
      <c r="L1337" s="394"/>
      <c r="M1337" s="394"/>
      <c r="N1337" s="394"/>
      <c r="O1337" s="394"/>
      <c r="P1337" s="394"/>
      <c r="Q1337" s="394"/>
      <c r="R1337" s="394"/>
      <c r="S1337" s="394"/>
      <c r="T1337" s="394"/>
      <c r="U1337" s="394"/>
      <c r="V1337" s="394"/>
      <c r="W1337" s="394"/>
      <c r="X1337" s="394"/>
      <c r="Y1337" s="394"/>
    </row>
    <row r="1338" spans="1:25" s="395" customFormat="1" ht="14.15" customHeight="1" x14ac:dyDescent="0.4">
      <c r="A1338" s="799" t="s">
        <v>90</v>
      </c>
      <c r="B1338" s="800"/>
      <c r="C1338" s="800"/>
      <c r="D1338" s="800"/>
      <c r="E1338" s="404">
        <v>0</v>
      </c>
      <c r="F1338" s="394"/>
      <c r="G1338" s="394"/>
      <c r="H1338" s="394"/>
      <c r="I1338" s="394"/>
      <c r="J1338" s="394"/>
      <c r="K1338" s="394"/>
      <c r="L1338" s="394"/>
      <c r="M1338" s="394"/>
      <c r="N1338" s="394"/>
      <c r="O1338" s="394"/>
      <c r="P1338" s="394"/>
      <c r="Q1338" s="394"/>
      <c r="R1338" s="394"/>
      <c r="S1338" s="394"/>
      <c r="T1338" s="394"/>
      <c r="U1338" s="394"/>
      <c r="V1338" s="394"/>
      <c r="W1338" s="394"/>
      <c r="X1338" s="394"/>
      <c r="Y1338" s="394"/>
    </row>
    <row r="1339" spans="1:25" s="395" customFormat="1" ht="14.15" customHeight="1" x14ac:dyDescent="0.4">
      <c r="A1339" s="797" t="s">
        <v>377</v>
      </c>
      <c r="B1339" s="796">
        <v>0</v>
      </c>
      <c r="C1339" s="796">
        <v>0</v>
      </c>
      <c r="D1339" s="796">
        <v>0</v>
      </c>
      <c r="E1339" s="403">
        <v>0</v>
      </c>
      <c r="F1339" s="394"/>
      <c r="G1339" s="394"/>
      <c r="H1339" s="394"/>
      <c r="I1339" s="394"/>
      <c r="J1339" s="394"/>
      <c r="K1339" s="394"/>
      <c r="L1339" s="394"/>
      <c r="M1339" s="394"/>
      <c r="N1339" s="394"/>
      <c r="O1339" s="394"/>
      <c r="P1339" s="394"/>
      <c r="Q1339" s="394"/>
      <c r="R1339" s="394"/>
      <c r="S1339" s="394"/>
      <c r="T1339" s="394"/>
      <c r="U1339" s="394"/>
      <c r="V1339" s="394"/>
      <c r="W1339" s="394"/>
      <c r="X1339" s="394"/>
      <c r="Y1339" s="394"/>
    </row>
    <row r="1340" spans="1:25" s="395" customFormat="1" ht="14.15" customHeight="1" x14ac:dyDescent="0.4">
      <c r="A1340" s="799" t="s">
        <v>92</v>
      </c>
      <c r="B1340" s="801"/>
      <c r="C1340" s="801"/>
      <c r="D1340" s="801"/>
      <c r="E1340" s="404">
        <v>0</v>
      </c>
      <c r="F1340" s="394"/>
      <c r="G1340" s="394"/>
      <c r="H1340" s="394"/>
      <c r="I1340" s="394"/>
      <c r="J1340" s="394"/>
      <c r="K1340" s="394"/>
      <c r="L1340" s="394"/>
      <c r="M1340" s="394"/>
      <c r="N1340" s="394"/>
      <c r="O1340" s="394"/>
      <c r="P1340" s="394"/>
      <c r="Q1340" s="394"/>
      <c r="R1340" s="394"/>
      <c r="S1340" s="394"/>
      <c r="T1340" s="394"/>
      <c r="U1340" s="394"/>
      <c r="V1340" s="394"/>
      <c r="W1340" s="394"/>
      <c r="X1340" s="394"/>
      <c r="Y1340" s="394"/>
    </row>
    <row r="1341" spans="1:25" s="395" customFormat="1" ht="14.15" customHeight="1" x14ac:dyDescent="0.4">
      <c r="A1341" s="799" t="s">
        <v>93</v>
      </c>
      <c r="B1341" s="801">
        <v>0</v>
      </c>
      <c r="C1341" s="801"/>
      <c r="D1341" s="801"/>
      <c r="E1341" s="404">
        <v>0</v>
      </c>
      <c r="F1341" s="394"/>
      <c r="G1341" s="394"/>
      <c r="H1341" s="394"/>
      <c r="I1341" s="394"/>
      <c r="J1341" s="394"/>
      <c r="K1341" s="394"/>
      <c r="L1341" s="394"/>
      <c r="M1341" s="394"/>
      <c r="N1341" s="394"/>
      <c r="O1341" s="394"/>
      <c r="P1341" s="394"/>
      <c r="Q1341" s="394"/>
      <c r="R1341" s="394"/>
      <c r="S1341" s="394"/>
      <c r="T1341" s="394"/>
      <c r="U1341" s="394"/>
      <c r="V1341" s="394"/>
      <c r="W1341" s="394"/>
      <c r="X1341" s="394"/>
      <c r="Y1341" s="394"/>
    </row>
    <row r="1342" spans="1:25" s="395" customFormat="1" ht="14.15" customHeight="1" x14ac:dyDescent="0.4">
      <c r="A1342" s="799" t="s">
        <v>94</v>
      </c>
      <c r="B1342" s="801"/>
      <c r="C1342" s="801"/>
      <c r="D1342" s="801"/>
      <c r="E1342" s="404">
        <v>0</v>
      </c>
      <c r="F1342" s="394"/>
      <c r="G1342" s="394"/>
      <c r="H1342" s="394"/>
      <c r="I1342" s="394"/>
      <c r="J1342" s="394"/>
      <c r="K1342" s="394"/>
      <c r="L1342" s="394"/>
      <c r="M1342" s="394"/>
      <c r="N1342" s="394"/>
      <c r="O1342" s="394"/>
      <c r="P1342" s="394"/>
      <c r="Q1342" s="394"/>
      <c r="R1342" s="394"/>
      <c r="S1342" s="394"/>
      <c r="T1342" s="394"/>
      <c r="U1342" s="394"/>
      <c r="V1342" s="394"/>
      <c r="W1342" s="394"/>
      <c r="X1342" s="394"/>
      <c r="Y1342" s="394"/>
    </row>
    <row r="1343" spans="1:25" s="395" customFormat="1" ht="14.15" customHeight="1" x14ac:dyDescent="0.4">
      <c r="A1343" s="799" t="s">
        <v>95</v>
      </c>
      <c r="B1343" s="801">
        <v>1317162</v>
      </c>
      <c r="C1343" s="801">
        <v>0</v>
      </c>
      <c r="D1343" s="801">
        <v>0</v>
      </c>
      <c r="E1343" s="404">
        <v>0</v>
      </c>
    </row>
    <row r="1344" spans="1:25" s="395" customFormat="1" ht="14.15" customHeight="1" x14ac:dyDescent="0.4">
      <c r="A1344" s="797" t="s">
        <v>96</v>
      </c>
      <c r="B1344" s="796">
        <v>1317162</v>
      </c>
      <c r="C1344" s="796">
        <v>0</v>
      </c>
      <c r="D1344" s="796">
        <v>0</v>
      </c>
      <c r="E1344" s="403">
        <v>0</v>
      </c>
    </row>
    <row r="1345" spans="1:5" s="395" customFormat="1" ht="14.15" customHeight="1" x14ac:dyDescent="0.4">
      <c r="A1345" s="799" t="s">
        <v>97</v>
      </c>
      <c r="B1345" s="800"/>
      <c r="C1345" s="800"/>
      <c r="D1345" s="800"/>
      <c r="E1345" s="404">
        <v>0</v>
      </c>
    </row>
    <row r="1346" spans="1:5" s="395" customFormat="1" ht="14.15" customHeight="1" x14ac:dyDescent="0.4">
      <c r="A1346" s="799" t="s">
        <v>98</v>
      </c>
      <c r="B1346" s="800"/>
      <c r="C1346" s="800"/>
      <c r="D1346" s="800"/>
      <c r="E1346" s="404">
        <v>0</v>
      </c>
    </row>
    <row r="1347" spans="1:5" s="395" customFormat="1" ht="14.15" customHeight="1" x14ac:dyDescent="0.4">
      <c r="A1347" s="799" t="s">
        <v>99</v>
      </c>
      <c r="B1347" s="800"/>
      <c r="C1347" s="800"/>
      <c r="D1347" s="800"/>
      <c r="E1347" s="404">
        <v>0</v>
      </c>
    </row>
    <row r="1348" spans="1:5" s="395" customFormat="1" ht="14.15" customHeight="1" x14ac:dyDescent="0.4">
      <c r="A1348" s="797" t="s">
        <v>100</v>
      </c>
      <c r="B1348" s="796">
        <v>0</v>
      </c>
      <c r="C1348" s="796">
        <v>0</v>
      </c>
      <c r="D1348" s="796">
        <v>0</v>
      </c>
      <c r="E1348" s="403">
        <v>0</v>
      </c>
    </row>
    <row r="1349" spans="1:5" s="395" customFormat="1" ht="14.15" customHeight="1" x14ac:dyDescent="0.4">
      <c r="A1349" s="798" t="s">
        <v>845</v>
      </c>
      <c r="B1349" s="796">
        <v>1317162</v>
      </c>
      <c r="C1349" s="796">
        <v>0</v>
      </c>
      <c r="D1349" s="796">
        <v>0</v>
      </c>
      <c r="E1349" s="403">
        <v>0</v>
      </c>
    </row>
    <row r="1350" spans="1:5" s="395" customFormat="1" ht="14.15" customHeight="1" x14ac:dyDescent="0.4">
      <c r="A1350" s="799"/>
      <c r="B1350" s="800"/>
      <c r="C1350" s="800"/>
      <c r="D1350" s="800"/>
      <c r="E1350" s="405"/>
    </row>
    <row r="1351" spans="1:5" s="395" customFormat="1" ht="14.15" customHeight="1" x14ac:dyDescent="0.4">
      <c r="A1351" s="799"/>
      <c r="B1351" s="800"/>
      <c r="C1351" s="800"/>
      <c r="D1351" s="800"/>
      <c r="E1351" s="405"/>
    </row>
    <row r="1352" spans="1:5" s="395" customFormat="1" ht="14.15" customHeight="1" x14ac:dyDescent="0.4">
      <c r="A1352" s="797" t="s">
        <v>779</v>
      </c>
      <c r="B1352" s="800"/>
      <c r="C1352" s="800"/>
      <c r="D1352" s="800"/>
      <c r="E1352" s="405"/>
    </row>
    <row r="1353" spans="1:5" s="395" customFormat="1" ht="14.15" customHeight="1" x14ac:dyDescent="0.4">
      <c r="A1353" s="795" t="s">
        <v>397</v>
      </c>
      <c r="B1353" s="800"/>
      <c r="C1353" s="800"/>
      <c r="D1353" s="800"/>
      <c r="E1353" s="405"/>
    </row>
    <row r="1354" spans="1:5" s="395" customFormat="1" ht="14.15" customHeight="1" x14ac:dyDescent="0.4">
      <c r="A1354" s="799" t="s">
        <v>380</v>
      </c>
      <c r="B1354" s="402">
        <v>0</v>
      </c>
      <c r="C1354" s="800">
        <v>0</v>
      </c>
      <c r="D1354" s="800">
        <v>0</v>
      </c>
      <c r="E1354" s="405">
        <v>0</v>
      </c>
    </row>
    <row r="1355" spans="1:5" s="395" customFormat="1" ht="14.15" customHeight="1" x14ac:dyDescent="0.4">
      <c r="A1355" s="799" t="s">
        <v>379</v>
      </c>
      <c r="B1355" s="806"/>
      <c r="C1355" s="801"/>
      <c r="D1355" s="801"/>
      <c r="E1355" s="404">
        <v>0</v>
      </c>
    </row>
    <row r="1356" spans="1:5" s="395" customFormat="1" ht="14.15" customHeight="1" x14ac:dyDescent="0.4">
      <c r="A1356" s="799" t="s">
        <v>378</v>
      </c>
      <c r="B1356" s="804">
        <v>0</v>
      </c>
      <c r="C1356" s="801">
        <v>0</v>
      </c>
      <c r="D1356" s="801">
        <v>0</v>
      </c>
      <c r="E1356" s="404">
        <v>0</v>
      </c>
    </row>
    <row r="1357" spans="1:5" s="395" customFormat="1" ht="14.15" customHeight="1" x14ac:dyDescent="0.4">
      <c r="A1357" s="797" t="s">
        <v>87</v>
      </c>
      <c r="B1357" s="796">
        <v>0</v>
      </c>
      <c r="C1357" s="796">
        <v>0</v>
      </c>
      <c r="D1357" s="796">
        <v>0</v>
      </c>
      <c r="E1357" s="403">
        <v>0</v>
      </c>
    </row>
    <row r="1358" spans="1:5" s="395" customFormat="1" ht="14.15" customHeight="1" x14ac:dyDescent="0.4">
      <c r="A1358" s="799" t="s">
        <v>88</v>
      </c>
      <c r="B1358" s="800"/>
      <c r="C1358" s="800"/>
      <c r="D1358" s="800"/>
      <c r="E1358" s="404">
        <v>0</v>
      </c>
    </row>
    <row r="1359" spans="1:5" s="395" customFormat="1" ht="14.15" customHeight="1" x14ac:dyDescent="0.4">
      <c r="A1359" s="799" t="s">
        <v>89</v>
      </c>
      <c r="B1359" s="800">
        <v>460818</v>
      </c>
      <c r="C1359" s="800"/>
      <c r="D1359" s="800"/>
      <c r="E1359" s="404">
        <v>0</v>
      </c>
    </row>
    <row r="1360" spans="1:5" s="395" customFormat="1" ht="14.15" customHeight="1" x14ac:dyDescent="0.4">
      <c r="A1360" s="799" t="s">
        <v>90</v>
      </c>
      <c r="B1360" s="800"/>
      <c r="C1360" s="800"/>
      <c r="D1360" s="800"/>
      <c r="E1360" s="404">
        <v>0</v>
      </c>
    </row>
    <row r="1361" spans="1:5" s="395" customFormat="1" ht="14.15" customHeight="1" x14ac:dyDescent="0.4">
      <c r="A1361" s="797" t="s">
        <v>377</v>
      </c>
      <c r="B1361" s="796">
        <v>460818</v>
      </c>
      <c r="C1361" s="796">
        <v>0</v>
      </c>
      <c r="D1361" s="796">
        <v>0</v>
      </c>
      <c r="E1361" s="403">
        <v>0</v>
      </c>
    </row>
    <row r="1362" spans="1:5" s="395" customFormat="1" ht="14.15" customHeight="1" x14ac:dyDescent="0.4">
      <c r="A1362" s="799" t="s">
        <v>92</v>
      </c>
      <c r="B1362" s="800"/>
      <c r="C1362" s="800"/>
      <c r="D1362" s="800"/>
      <c r="E1362" s="404">
        <v>0</v>
      </c>
    </row>
    <row r="1363" spans="1:5" s="395" customFormat="1" ht="14.15" customHeight="1" x14ac:dyDescent="0.4">
      <c r="A1363" s="799" t="s">
        <v>93</v>
      </c>
      <c r="B1363" s="800"/>
      <c r="C1363" s="800"/>
      <c r="D1363" s="800"/>
      <c r="E1363" s="404">
        <v>0</v>
      </c>
    </row>
    <row r="1364" spans="1:5" s="395" customFormat="1" ht="14.15" customHeight="1" x14ac:dyDescent="0.4">
      <c r="A1364" s="799" t="s">
        <v>94</v>
      </c>
      <c r="B1364" s="800"/>
      <c r="C1364" s="800"/>
      <c r="D1364" s="800"/>
      <c r="E1364" s="404">
        <v>0</v>
      </c>
    </row>
    <row r="1365" spans="1:5" s="395" customFormat="1" ht="14.15" customHeight="1" x14ac:dyDescent="0.4">
      <c r="A1365" s="799" t="s">
        <v>95</v>
      </c>
      <c r="B1365" s="800"/>
      <c r="C1365" s="800"/>
      <c r="D1365" s="800"/>
      <c r="E1365" s="404">
        <v>0</v>
      </c>
    </row>
    <row r="1366" spans="1:5" s="395" customFormat="1" ht="14.15" customHeight="1" x14ac:dyDescent="0.4">
      <c r="A1366" s="797" t="s">
        <v>96</v>
      </c>
      <c r="B1366" s="796">
        <v>0</v>
      </c>
      <c r="C1366" s="796">
        <v>0</v>
      </c>
      <c r="D1366" s="796">
        <v>0</v>
      </c>
      <c r="E1366" s="403">
        <v>0</v>
      </c>
    </row>
    <row r="1367" spans="1:5" s="395" customFormat="1" ht="14.15" customHeight="1" x14ac:dyDescent="0.4">
      <c r="A1367" s="799" t="s">
        <v>97</v>
      </c>
      <c r="B1367" s="800"/>
      <c r="C1367" s="800"/>
      <c r="D1367" s="800"/>
      <c r="E1367" s="404">
        <v>0</v>
      </c>
    </row>
    <row r="1368" spans="1:5" s="395" customFormat="1" ht="14.15" customHeight="1" x14ac:dyDescent="0.4">
      <c r="A1368" s="799" t="s">
        <v>98</v>
      </c>
      <c r="B1368" s="800"/>
      <c r="C1368" s="800"/>
      <c r="D1368" s="800"/>
      <c r="E1368" s="404">
        <v>0</v>
      </c>
    </row>
    <row r="1369" spans="1:5" s="395" customFormat="1" ht="14.15" customHeight="1" x14ac:dyDescent="0.4">
      <c r="A1369" s="799" t="s">
        <v>99</v>
      </c>
      <c r="B1369" s="800"/>
      <c r="C1369" s="800"/>
      <c r="D1369" s="800"/>
      <c r="E1369" s="404">
        <v>0</v>
      </c>
    </row>
    <row r="1370" spans="1:5" s="395" customFormat="1" ht="14.15" customHeight="1" x14ac:dyDescent="0.4">
      <c r="A1370" s="797" t="s">
        <v>100</v>
      </c>
      <c r="B1370" s="796">
        <v>0</v>
      </c>
      <c r="C1370" s="796">
        <v>0</v>
      </c>
      <c r="D1370" s="796">
        <v>0</v>
      </c>
      <c r="E1370" s="403">
        <v>0</v>
      </c>
    </row>
    <row r="1371" spans="1:5" s="395" customFormat="1" ht="14.15" customHeight="1" x14ac:dyDescent="0.4">
      <c r="A1371" s="797" t="s">
        <v>846</v>
      </c>
      <c r="B1371" s="796">
        <v>460818</v>
      </c>
      <c r="C1371" s="796">
        <v>0</v>
      </c>
      <c r="D1371" s="796">
        <v>0</v>
      </c>
      <c r="E1371" s="403">
        <v>0</v>
      </c>
    </row>
    <row r="1372" spans="1:5" s="395" customFormat="1" ht="14.15" customHeight="1" x14ac:dyDescent="0.4">
      <c r="A1372" s="799"/>
      <c r="B1372" s="800"/>
      <c r="C1372" s="800"/>
      <c r="D1372" s="800"/>
      <c r="E1372" s="405"/>
    </row>
    <row r="1373" spans="1:5" s="395" customFormat="1" ht="14.15" customHeight="1" x14ac:dyDescent="0.4">
      <c r="A1373" s="797" t="s">
        <v>780</v>
      </c>
      <c r="B1373" s="825"/>
      <c r="C1373" s="800"/>
      <c r="D1373" s="800"/>
      <c r="E1373" s="405"/>
    </row>
    <row r="1374" spans="1:5" s="395" customFormat="1" ht="14.15" customHeight="1" x14ac:dyDescent="0.4">
      <c r="A1374" s="795" t="s">
        <v>781</v>
      </c>
      <c r="B1374" s="800"/>
      <c r="C1374" s="800"/>
      <c r="D1374" s="800"/>
      <c r="E1374" s="405"/>
    </row>
    <row r="1375" spans="1:5" s="395" customFormat="1" ht="14.15" customHeight="1" x14ac:dyDescent="0.4">
      <c r="A1375" s="799" t="s">
        <v>380</v>
      </c>
      <c r="B1375" s="402">
        <v>0</v>
      </c>
      <c r="C1375" s="825"/>
      <c r="D1375" s="825"/>
      <c r="E1375" s="405">
        <v>0</v>
      </c>
    </row>
    <row r="1376" spans="1:5" s="395" customFormat="1" ht="14.15" customHeight="1" x14ac:dyDescent="0.4">
      <c r="A1376" s="799" t="s">
        <v>379</v>
      </c>
      <c r="B1376" s="806"/>
      <c r="C1376" s="801"/>
      <c r="D1376" s="801"/>
      <c r="E1376" s="404">
        <v>0</v>
      </c>
    </row>
    <row r="1377" spans="1:5" s="395" customFormat="1" ht="14.15" customHeight="1" x14ac:dyDescent="0.4">
      <c r="A1377" s="799" t="s">
        <v>378</v>
      </c>
      <c r="B1377" s="804">
        <v>0</v>
      </c>
      <c r="C1377" s="801"/>
      <c r="D1377" s="801"/>
      <c r="E1377" s="404">
        <v>0</v>
      </c>
    </row>
    <row r="1378" spans="1:5" s="395" customFormat="1" ht="14.15" customHeight="1" x14ac:dyDescent="0.4">
      <c r="A1378" s="797" t="s">
        <v>87</v>
      </c>
      <c r="B1378" s="796">
        <v>0</v>
      </c>
      <c r="C1378" s="796">
        <v>0</v>
      </c>
      <c r="D1378" s="796">
        <v>0</v>
      </c>
      <c r="E1378" s="403">
        <v>0</v>
      </c>
    </row>
    <row r="1379" spans="1:5" s="395" customFormat="1" ht="14.15" customHeight="1" x14ac:dyDescent="0.4">
      <c r="A1379" s="799" t="s">
        <v>88</v>
      </c>
      <c r="B1379" s="801"/>
      <c r="C1379" s="801"/>
      <c r="D1379" s="801"/>
      <c r="E1379" s="404">
        <v>0</v>
      </c>
    </row>
    <row r="1380" spans="1:5" s="395" customFormat="1" ht="14.15" customHeight="1" x14ac:dyDescent="0.4">
      <c r="A1380" s="799" t="s">
        <v>89</v>
      </c>
      <c r="B1380" s="801">
        <v>0</v>
      </c>
      <c r="C1380" s="801"/>
      <c r="D1380" s="801">
        <v>550365</v>
      </c>
      <c r="E1380" s="404">
        <v>550365</v>
      </c>
    </row>
    <row r="1381" spans="1:5" s="395" customFormat="1" ht="14.15" customHeight="1" x14ac:dyDescent="0.4">
      <c r="A1381" s="799" t="s">
        <v>90</v>
      </c>
      <c r="B1381" s="801"/>
      <c r="C1381" s="801"/>
      <c r="D1381" s="801"/>
      <c r="E1381" s="404">
        <v>0</v>
      </c>
    </row>
    <row r="1382" spans="1:5" s="395" customFormat="1" ht="14.15" customHeight="1" x14ac:dyDescent="0.4">
      <c r="A1382" s="797" t="s">
        <v>377</v>
      </c>
      <c r="B1382" s="796">
        <v>0</v>
      </c>
      <c r="C1382" s="796">
        <v>0</v>
      </c>
      <c r="D1382" s="796">
        <v>550365</v>
      </c>
      <c r="E1382" s="403">
        <v>550365</v>
      </c>
    </row>
    <row r="1383" spans="1:5" s="395" customFormat="1" ht="14.15" customHeight="1" x14ac:dyDescent="0.4">
      <c r="A1383" s="799" t="s">
        <v>92</v>
      </c>
      <c r="B1383" s="801">
        <v>550</v>
      </c>
      <c r="C1383" s="801"/>
      <c r="D1383" s="801"/>
      <c r="E1383" s="404">
        <v>0</v>
      </c>
    </row>
    <row r="1384" spans="1:5" s="395" customFormat="1" ht="14.15" customHeight="1" x14ac:dyDescent="0.4">
      <c r="A1384" s="799" t="s">
        <v>93</v>
      </c>
      <c r="B1384" s="801"/>
      <c r="C1384" s="801">
        <v>0</v>
      </c>
      <c r="D1384" s="801">
        <v>0</v>
      </c>
      <c r="E1384" s="404">
        <v>0</v>
      </c>
    </row>
    <row r="1385" spans="1:5" s="395" customFormat="1" ht="14.15" customHeight="1" x14ac:dyDescent="0.4">
      <c r="A1385" s="799" t="s">
        <v>94</v>
      </c>
      <c r="B1385" s="801"/>
      <c r="C1385" s="801"/>
      <c r="D1385" s="801"/>
      <c r="E1385" s="404">
        <v>0</v>
      </c>
    </row>
    <row r="1386" spans="1:5" s="395" customFormat="1" ht="14.15" customHeight="1" x14ac:dyDescent="0.4">
      <c r="A1386" s="799" t="s">
        <v>95</v>
      </c>
      <c r="B1386" s="801"/>
      <c r="C1386" s="801"/>
      <c r="D1386" s="801"/>
      <c r="E1386" s="404">
        <v>0</v>
      </c>
    </row>
    <row r="1387" spans="1:5" s="395" customFormat="1" ht="14.15" customHeight="1" x14ac:dyDescent="0.4">
      <c r="A1387" s="797" t="s">
        <v>96</v>
      </c>
      <c r="B1387" s="796">
        <v>550</v>
      </c>
      <c r="C1387" s="796">
        <v>0</v>
      </c>
      <c r="D1387" s="796">
        <v>0</v>
      </c>
      <c r="E1387" s="403">
        <v>0</v>
      </c>
    </row>
    <row r="1388" spans="1:5" s="395" customFormat="1" ht="14.15" customHeight="1" x14ac:dyDescent="0.4">
      <c r="A1388" s="799" t="s">
        <v>97</v>
      </c>
      <c r="B1388" s="800"/>
      <c r="C1388" s="800"/>
      <c r="D1388" s="800"/>
      <c r="E1388" s="404">
        <v>0</v>
      </c>
    </row>
    <row r="1389" spans="1:5" s="395" customFormat="1" ht="14.15" customHeight="1" x14ac:dyDescent="0.4">
      <c r="A1389" s="799" t="s">
        <v>98</v>
      </c>
      <c r="B1389" s="800"/>
      <c r="C1389" s="800"/>
      <c r="D1389" s="800"/>
      <c r="E1389" s="404">
        <v>0</v>
      </c>
    </row>
    <row r="1390" spans="1:5" s="395" customFormat="1" ht="14.15" customHeight="1" x14ac:dyDescent="0.4">
      <c r="A1390" s="799" t="s">
        <v>99</v>
      </c>
      <c r="B1390" s="800"/>
      <c r="C1390" s="800"/>
      <c r="D1390" s="800"/>
      <c r="E1390" s="404">
        <v>0</v>
      </c>
    </row>
    <row r="1391" spans="1:5" s="395" customFormat="1" ht="14.15" customHeight="1" x14ac:dyDescent="0.4">
      <c r="A1391" s="797" t="s">
        <v>100</v>
      </c>
      <c r="B1391" s="796">
        <v>0</v>
      </c>
      <c r="C1391" s="796">
        <v>0</v>
      </c>
      <c r="D1391" s="796">
        <v>0</v>
      </c>
      <c r="E1391" s="403">
        <v>0</v>
      </c>
    </row>
    <row r="1392" spans="1:5" s="395" customFormat="1" ht="14.15" customHeight="1" x14ac:dyDescent="0.4">
      <c r="A1392" s="797" t="s">
        <v>847</v>
      </c>
      <c r="B1392" s="796">
        <v>550</v>
      </c>
      <c r="C1392" s="796">
        <v>0</v>
      </c>
      <c r="D1392" s="796">
        <v>550365</v>
      </c>
      <c r="E1392" s="403">
        <v>550365</v>
      </c>
    </row>
    <row r="1393" spans="1:25" s="395" customFormat="1" ht="14.15" customHeight="1" x14ac:dyDescent="0.4">
      <c r="A1393" s="799"/>
      <c r="B1393" s="800"/>
      <c r="C1393" s="800"/>
      <c r="D1393" s="800"/>
      <c r="E1393" s="405"/>
    </row>
    <row r="1394" spans="1:25" s="395" customFormat="1" ht="14.15" customHeight="1" x14ac:dyDescent="0.4">
      <c r="A1394" s="799"/>
      <c r="B1394" s="800"/>
      <c r="C1394" s="800"/>
      <c r="D1394" s="800"/>
      <c r="E1394" s="403">
        <v>0</v>
      </c>
    </row>
    <row r="1395" spans="1:25" s="395" customFormat="1" ht="14.15" customHeight="1" x14ac:dyDescent="0.4">
      <c r="A1395" s="797" t="s">
        <v>394</v>
      </c>
      <c r="B1395" s="800"/>
      <c r="C1395" s="800"/>
      <c r="D1395" s="800"/>
      <c r="E1395" s="405"/>
    </row>
    <row r="1396" spans="1:25" s="395" customFormat="1" ht="14.15" customHeight="1" x14ac:dyDescent="0.4">
      <c r="A1396" s="795" t="s">
        <v>393</v>
      </c>
      <c r="B1396" s="800"/>
      <c r="C1396" s="800"/>
      <c r="D1396" s="800"/>
      <c r="E1396" s="405"/>
    </row>
    <row r="1397" spans="1:25" s="395" customFormat="1" ht="14.15" customHeight="1" x14ac:dyDescent="0.4">
      <c r="A1397" s="799" t="s">
        <v>380</v>
      </c>
      <c r="B1397" s="402">
        <v>0</v>
      </c>
      <c r="C1397" s="800">
        <v>0</v>
      </c>
      <c r="D1397" s="800">
        <v>0</v>
      </c>
      <c r="E1397" s="405">
        <v>0</v>
      </c>
    </row>
    <row r="1398" spans="1:25" s="395" customFormat="1" ht="14.15" customHeight="1" x14ac:dyDescent="0.4">
      <c r="A1398" s="799" t="s">
        <v>379</v>
      </c>
      <c r="B1398" s="806"/>
      <c r="C1398" s="801"/>
      <c r="D1398" s="801"/>
      <c r="E1398" s="404">
        <v>0</v>
      </c>
    </row>
    <row r="1399" spans="1:25" s="395" customFormat="1" ht="14.15" customHeight="1" x14ac:dyDescent="0.4">
      <c r="A1399" s="799" t="s">
        <v>378</v>
      </c>
      <c r="B1399" s="804">
        <v>0</v>
      </c>
      <c r="C1399" s="801"/>
      <c r="D1399" s="801"/>
      <c r="E1399" s="404">
        <v>0</v>
      </c>
    </row>
    <row r="1400" spans="1:25" s="395" customFormat="1" ht="14.15" customHeight="1" x14ac:dyDescent="0.4">
      <c r="A1400" s="797" t="s">
        <v>87</v>
      </c>
      <c r="B1400" s="796">
        <v>0</v>
      </c>
      <c r="C1400" s="796">
        <v>0</v>
      </c>
      <c r="D1400" s="796">
        <v>0</v>
      </c>
      <c r="E1400" s="403">
        <v>0</v>
      </c>
    </row>
    <row r="1401" spans="1:25" s="395" customFormat="1" ht="14.15" customHeight="1" x14ac:dyDescent="0.4">
      <c r="A1401" s="799" t="s">
        <v>88</v>
      </c>
      <c r="B1401" s="801"/>
      <c r="C1401" s="801"/>
      <c r="D1401" s="801"/>
      <c r="E1401" s="404">
        <v>0</v>
      </c>
    </row>
    <row r="1402" spans="1:25" s="395" customFormat="1" ht="14.15" customHeight="1" x14ac:dyDescent="0.4">
      <c r="A1402" s="799" t="s">
        <v>89</v>
      </c>
      <c r="B1402" s="801"/>
      <c r="C1402" s="801">
        <v>0</v>
      </c>
      <c r="D1402" s="801">
        <v>0</v>
      </c>
      <c r="E1402" s="404">
        <v>0</v>
      </c>
    </row>
    <row r="1403" spans="1:25" s="395" customFormat="1" ht="14.15" customHeight="1" x14ac:dyDescent="0.4">
      <c r="A1403" s="799" t="s">
        <v>90</v>
      </c>
      <c r="B1403" s="801">
        <v>0</v>
      </c>
      <c r="C1403" s="801"/>
      <c r="D1403" s="801"/>
      <c r="E1403" s="404">
        <v>0</v>
      </c>
    </row>
    <row r="1404" spans="1:25" s="395" customFormat="1" ht="14.15" customHeight="1" x14ac:dyDescent="0.4">
      <c r="A1404" s="797" t="s">
        <v>377</v>
      </c>
      <c r="B1404" s="796">
        <v>0</v>
      </c>
      <c r="C1404" s="796">
        <v>0</v>
      </c>
      <c r="D1404" s="796">
        <v>0</v>
      </c>
      <c r="E1404" s="403">
        <v>0</v>
      </c>
    </row>
    <row r="1405" spans="1:25" s="395" customFormat="1" ht="14.15" customHeight="1" x14ac:dyDescent="0.4">
      <c r="A1405" s="799" t="s">
        <v>92</v>
      </c>
      <c r="B1405" s="801">
        <v>35000</v>
      </c>
      <c r="C1405" s="801"/>
      <c r="D1405" s="801"/>
      <c r="E1405" s="404">
        <v>0</v>
      </c>
    </row>
    <row r="1406" spans="1:25" s="395" customFormat="1" ht="14.15" customHeight="1" x14ac:dyDescent="0.4">
      <c r="A1406" s="799" t="s">
        <v>93</v>
      </c>
      <c r="B1406" s="801"/>
      <c r="C1406" s="801">
        <v>0</v>
      </c>
      <c r="D1406" s="801">
        <v>0</v>
      </c>
      <c r="E1406" s="404">
        <v>0</v>
      </c>
    </row>
    <row r="1407" spans="1:25" s="395" customFormat="1" ht="14.15" customHeight="1" x14ac:dyDescent="0.4">
      <c r="A1407" s="799" t="s">
        <v>94</v>
      </c>
      <c r="B1407" s="801"/>
      <c r="C1407" s="801"/>
      <c r="D1407" s="801"/>
      <c r="E1407" s="404">
        <v>0</v>
      </c>
    </row>
    <row r="1408" spans="1:25" s="395" customFormat="1" ht="14.15" customHeight="1" x14ac:dyDescent="0.4">
      <c r="A1408" s="799" t="s">
        <v>95</v>
      </c>
      <c r="B1408" s="801"/>
      <c r="C1408" s="801"/>
      <c r="D1408" s="801"/>
      <c r="E1408" s="404">
        <v>0</v>
      </c>
      <c r="F1408" s="394"/>
      <c r="G1408" s="394"/>
      <c r="H1408" s="394"/>
      <c r="I1408" s="394"/>
      <c r="J1408" s="394"/>
      <c r="K1408" s="394"/>
      <c r="L1408" s="394"/>
      <c r="M1408" s="394"/>
      <c r="N1408" s="394"/>
      <c r="O1408" s="394"/>
      <c r="P1408" s="394"/>
      <c r="Q1408" s="394"/>
      <c r="R1408" s="394"/>
      <c r="S1408" s="394"/>
      <c r="T1408" s="394"/>
      <c r="U1408" s="394"/>
      <c r="V1408" s="394"/>
      <c r="W1408" s="394"/>
      <c r="X1408" s="394"/>
      <c r="Y1408" s="394"/>
    </row>
    <row r="1409" spans="1:25" s="395" customFormat="1" ht="14.15" customHeight="1" x14ac:dyDescent="0.4">
      <c r="A1409" s="797" t="s">
        <v>96</v>
      </c>
      <c r="B1409" s="796">
        <v>35000</v>
      </c>
      <c r="C1409" s="796">
        <v>0</v>
      </c>
      <c r="D1409" s="796">
        <v>0</v>
      </c>
      <c r="E1409" s="403">
        <v>0</v>
      </c>
      <c r="F1409" s="394"/>
      <c r="G1409" s="394"/>
      <c r="H1409" s="394"/>
      <c r="I1409" s="394"/>
      <c r="J1409" s="394"/>
      <c r="K1409" s="394"/>
      <c r="L1409" s="394"/>
      <c r="M1409" s="394"/>
      <c r="N1409" s="394"/>
      <c r="O1409" s="394"/>
      <c r="P1409" s="394"/>
      <c r="Q1409" s="394"/>
      <c r="R1409" s="394"/>
      <c r="S1409" s="394"/>
      <c r="T1409" s="394"/>
      <c r="U1409" s="394"/>
      <c r="V1409" s="394"/>
      <c r="W1409" s="394"/>
      <c r="X1409" s="394"/>
      <c r="Y1409" s="394"/>
    </row>
    <row r="1410" spans="1:25" s="395" customFormat="1" ht="14.15" customHeight="1" x14ac:dyDescent="0.4">
      <c r="A1410" s="799" t="s">
        <v>97</v>
      </c>
      <c r="B1410" s="800"/>
      <c r="C1410" s="800"/>
      <c r="D1410" s="800"/>
      <c r="E1410" s="404">
        <v>0</v>
      </c>
      <c r="F1410" s="394"/>
      <c r="G1410" s="394"/>
      <c r="H1410" s="394"/>
      <c r="I1410" s="394"/>
      <c r="J1410" s="394"/>
      <c r="K1410" s="394"/>
      <c r="L1410" s="394"/>
      <c r="M1410" s="394"/>
      <c r="N1410" s="394"/>
      <c r="O1410" s="394"/>
      <c r="P1410" s="394"/>
      <c r="Q1410" s="394"/>
      <c r="R1410" s="394"/>
      <c r="S1410" s="394"/>
      <c r="T1410" s="394"/>
      <c r="U1410" s="394"/>
      <c r="V1410" s="394"/>
      <c r="W1410" s="394"/>
      <c r="X1410" s="394"/>
      <c r="Y1410" s="394"/>
    </row>
    <row r="1411" spans="1:25" s="395" customFormat="1" ht="14.15" customHeight="1" x14ac:dyDescent="0.4">
      <c r="A1411" s="799" t="s">
        <v>98</v>
      </c>
      <c r="B1411" s="800"/>
      <c r="C1411" s="800"/>
      <c r="D1411" s="800"/>
      <c r="E1411" s="404">
        <v>0</v>
      </c>
      <c r="F1411" s="394"/>
      <c r="G1411" s="394"/>
      <c r="H1411" s="394"/>
      <c r="I1411" s="394"/>
      <c r="J1411" s="394"/>
      <c r="K1411" s="394"/>
      <c r="L1411" s="394"/>
      <c r="M1411" s="394"/>
      <c r="N1411" s="394"/>
      <c r="O1411" s="394"/>
      <c r="P1411" s="394"/>
      <c r="Q1411" s="394"/>
      <c r="R1411" s="394"/>
      <c r="S1411" s="394"/>
      <c r="T1411" s="394"/>
      <c r="U1411" s="394"/>
      <c r="V1411" s="394"/>
      <c r="W1411" s="394"/>
      <c r="X1411" s="394"/>
      <c r="Y1411" s="394"/>
    </row>
    <row r="1412" spans="1:25" ht="14.15" customHeight="1" x14ac:dyDescent="0.35">
      <c r="A1412" s="799" t="s">
        <v>99</v>
      </c>
      <c r="B1412" s="800"/>
      <c r="C1412" s="800"/>
      <c r="D1412" s="800"/>
      <c r="E1412" s="404">
        <v>0</v>
      </c>
    </row>
    <row r="1413" spans="1:25" ht="14.15" customHeight="1" x14ac:dyDescent="0.4">
      <c r="A1413" s="797" t="s">
        <v>100</v>
      </c>
      <c r="B1413" s="796">
        <v>0</v>
      </c>
      <c r="C1413" s="796">
        <v>0</v>
      </c>
      <c r="D1413" s="796">
        <v>0</v>
      </c>
      <c r="E1413" s="403">
        <v>0</v>
      </c>
    </row>
    <row r="1414" spans="1:25" ht="14.15" customHeight="1" x14ac:dyDescent="0.4">
      <c r="A1414" s="798" t="s">
        <v>392</v>
      </c>
      <c r="B1414" s="796">
        <v>35000</v>
      </c>
      <c r="C1414" s="796">
        <v>0</v>
      </c>
      <c r="D1414" s="796">
        <v>0</v>
      </c>
      <c r="E1414" s="403">
        <v>0</v>
      </c>
    </row>
    <row r="1415" spans="1:25" ht="14.15" customHeight="1" x14ac:dyDescent="0.35">
      <c r="A1415" s="799"/>
      <c r="B1415" s="800"/>
      <c r="C1415" s="800"/>
      <c r="D1415" s="800"/>
      <c r="E1415" s="405"/>
    </row>
    <row r="1416" spans="1:25" s="395" customFormat="1" ht="14.15" customHeight="1" x14ac:dyDescent="0.4">
      <c r="A1416" s="799"/>
      <c r="B1416" s="800"/>
      <c r="C1416" s="800"/>
      <c r="D1416" s="800"/>
      <c r="E1416" s="405"/>
    </row>
    <row r="1417" spans="1:25" ht="14.15" customHeight="1" x14ac:dyDescent="0.4">
      <c r="A1417" s="797" t="s">
        <v>895</v>
      </c>
      <c r="B1417" s="800"/>
      <c r="C1417" s="800"/>
      <c r="D1417" s="800"/>
      <c r="E1417" s="405"/>
    </row>
    <row r="1418" spans="1:25" ht="14.15" customHeight="1" x14ac:dyDescent="0.4">
      <c r="A1418" s="805" t="s">
        <v>857</v>
      </c>
      <c r="B1418" s="800"/>
      <c r="C1418" s="800"/>
      <c r="D1418" s="800"/>
      <c r="E1418" s="405"/>
    </row>
    <row r="1419" spans="1:25" ht="14.15" customHeight="1" x14ac:dyDescent="0.35">
      <c r="A1419" s="799" t="s">
        <v>380</v>
      </c>
      <c r="B1419" s="402">
        <v>68839</v>
      </c>
      <c r="C1419" s="800"/>
      <c r="D1419" s="800"/>
      <c r="E1419" s="405">
        <v>0</v>
      </c>
    </row>
    <row r="1420" spans="1:25" ht="14.15" customHeight="1" x14ac:dyDescent="0.4">
      <c r="A1420" s="799" t="s">
        <v>379</v>
      </c>
      <c r="B1420" s="806"/>
      <c r="C1420" s="801"/>
      <c r="D1420" s="801"/>
      <c r="E1420" s="404">
        <v>0</v>
      </c>
    </row>
    <row r="1421" spans="1:25" ht="14.15" customHeight="1" x14ac:dyDescent="0.35">
      <c r="A1421" s="799" t="s">
        <v>378</v>
      </c>
      <c r="B1421" s="804">
        <v>22217</v>
      </c>
      <c r="C1421" s="801"/>
      <c r="D1421" s="801"/>
      <c r="E1421" s="404">
        <v>0</v>
      </c>
    </row>
    <row r="1422" spans="1:25" ht="14.15" customHeight="1" x14ac:dyDescent="0.4">
      <c r="A1422" s="797" t="s">
        <v>87</v>
      </c>
      <c r="B1422" s="796">
        <v>91056</v>
      </c>
      <c r="C1422" s="796">
        <v>0</v>
      </c>
      <c r="D1422" s="796">
        <v>0</v>
      </c>
      <c r="E1422" s="403">
        <v>0</v>
      </c>
    </row>
    <row r="1423" spans="1:25" ht="14.15" customHeight="1" x14ac:dyDescent="0.35">
      <c r="A1423" s="799" t="s">
        <v>88</v>
      </c>
      <c r="B1423" s="801"/>
      <c r="C1423" s="801"/>
      <c r="D1423" s="801"/>
      <c r="E1423" s="404">
        <v>0</v>
      </c>
    </row>
    <row r="1424" spans="1:25" ht="14.15" customHeight="1" x14ac:dyDescent="0.35">
      <c r="A1424" s="799" t="s">
        <v>89</v>
      </c>
      <c r="B1424" s="801">
        <v>14755</v>
      </c>
      <c r="C1424" s="801">
        <v>0</v>
      </c>
      <c r="D1424" s="801">
        <v>0</v>
      </c>
      <c r="E1424" s="404">
        <v>0</v>
      </c>
    </row>
    <row r="1425" spans="1:25" ht="14.15" customHeight="1" x14ac:dyDescent="0.35">
      <c r="A1425" s="799" t="s">
        <v>90</v>
      </c>
      <c r="B1425" s="801"/>
      <c r="C1425" s="801"/>
      <c r="D1425" s="801"/>
      <c r="E1425" s="404">
        <v>0</v>
      </c>
    </row>
    <row r="1426" spans="1:25" ht="14.15" customHeight="1" x14ac:dyDescent="0.4">
      <c r="A1426" s="797" t="s">
        <v>377</v>
      </c>
      <c r="B1426" s="796">
        <v>14755</v>
      </c>
      <c r="C1426" s="796">
        <v>0</v>
      </c>
      <c r="D1426" s="796">
        <v>0</v>
      </c>
      <c r="E1426" s="403">
        <v>0</v>
      </c>
    </row>
    <row r="1427" spans="1:25" ht="14.15" customHeight="1" x14ac:dyDescent="0.35">
      <c r="A1427" s="799" t="s">
        <v>92</v>
      </c>
      <c r="B1427" s="801"/>
      <c r="C1427" s="801"/>
      <c r="D1427" s="801"/>
      <c r="E1427" s="404">
        <v>0</v>
      </c>
    </row>
    <row r="1428" spans="1:25" ht="14.15" customHeight="1" x14ac:dyDescent="0.35">
      <c r="A1428" s="799" t="s">
        <v>93</v>
      </c>
      <c r="B1428" s="801"/>
      <c r="C1428" s="801">
        <v>0</v>
      </c>
      <c r="D1428" s="801">
        <v>0</v>
      </c>
      <c r="E1428" s="404">
        <v>0</v>
      </c>
    </row>
    <row r="1429" spans="1:25" s="395" customFormat="1" ht="14.15" customHeight="1" x14ac:dyDescent="0.4">
      <c r="A1429" s="799" t="s">
        <v>94</v>
      </c>
      <c r="B1429" s="801"/>
      <c r="C1429" s="801"/>
      <c r="D1429" s="801"/>
      <c r="E1429" s="404">
        <v>0</v>
      </c>
      <c r="F1429" s="394"/>
      <c r="G1429" s="394"/>
      <c r="H1429" s="394"/>
      <c r="I1429" s="394"/>
      <c r="J1429" s="394"/>
      <c r="K1429" s="394"/>
      <c r="L1429" s="394"/>
      <c r="M1429" s="394"/>
      <c r="N1429" s="394"/>
      <c r="O1429" s="394"/>
      <c r="P1429" s="394"/>
      <c r="Q1429" s="394"/>
      <c r="R1429" s="394"/>
      <c r="S1429" s="394"/>
      <c r="T1429" s="394"/>
      <c r="U1429" s="394"/>
      <c r="V1429" s="394"/>
      <c r="W1429" s="394"/>
      <c r="X1429" s="394"/>
      <c r="Y1429" s="394"/>
    </row>
    <row r="1430" spans="1:25" s="395" customFormat="1" ht="14.15" customHeight="1" x14ac:dyDescent="0.4">
      <c r="A1430" s="799" t="s">
        <v>95</v>
      </c>
      <c r="B1430" s="801"/>
      <c r="C1430" s="801"/>
      <c r="D1430" s="801"/>
      <c r="E1430" s="404">
        <v>0</v>
      </c>
      <c r="F1430" s="394"/>
      <c r="G1430" s="394"/>
      <c r="H1430" s="394"/>
      <c r="I1430" s="394"/>
      <c r="J1430" s="394"/>
      <c r="K1430" s="394"/>
      <c r="L1430" s="394"/>
      <c r="M1430" s="394"/>
      <c r="N1430" s="394"/>
      <c r="O1430" s="394"/>
      <c r="P1430" s="394"/>
      <c r="Q1430" s="394"/>
      <c r="R1430" s="394"/>
      <c r="S1430" s="394"/>
      <c r="T1430" s="394"/>
      <c r="U1430" s="394"/>
      <c r="V1430" s="394"/>
      <c r="W1430" s="394"/>
      <c r="X1430" s="394"/>
      <c r="Y1430" s="394"/>
    </row>
    <row r="1431" spans="1:25" s="395" customFormat="1" ht="14.15" customHeight="1" x14ac:dyDescent="0.4">
      <c r="A1431" s="797" t="s">
        <v>96</v>
      </c>
      <c r="B1431" s="796">
        <v>0</v>
      </c>
      <c r="C1431" s="796">
        <v>0</v>
      </c>
      <c r="D1431" s="796">
        <v>0</v>
      </c>
      <c r="E1431" s="403">
        <v>0</v>
      </c>
      <c r="F1431" s="394"/>
      <c r="G1431" s="394"/>
      <c r="H1431" s="394"/>
      <c r="I1431" s="394"/>
      <c r="J1431" s="394"/>
      <c r="K1431" s="394"/>
      <c r="L1431" s="394"/>
      <c r="M1431" s="394"/>
      <c r="N1431" s="394"/>
      <c r="O1431" s="394"/>
      <c r="P1431" s="394"/>
      <c r="Q1431" s="394"/>
      <c r="R1431" s="394"/>
      <c r="S1431" s="394"/>
      <c r="T1431" s="394"/>
      <c r="U1431" s="394"/>
      <c r="V1431" s="394"/>
      <c r="W1431" s="394"/>
      <c r="X1431" s="394"/>
      <c r="Y1431" s="394"/>
    </row>
    <row r="1432" spans="1:25" s="395" customFormat="1" ht="14.15" customHeight="1" x14ac:dyDescent="0.4">
      <c r="A1432" s="799" t="s">
        <v>97</v>
      </c>
      <c r="B1432" s="800"/>
      <c r="C1432" s="800"/>
      <c r="D1432" s="800"/>
      <c r="E1432" s="404">
        <v>0</v>
      </c>
      <c r="F1432" s="394"/>
      <c r="G1432" s="394"/>
      <c r="H1432" s="394"/>
      <c r="I1432" s="394"/>
      <c r="J1432" s="394"/>
      <c r="K1432" s="394"/>
      <c r="L1432" s="394"/>
      <c r="M1432" s="394"/>
      <c r="N1432" s="394"/>
      <c r="O1432" s="394"/>
      <c r="P1432" s="394"/>
      <c r="Q1432" s="394"/>
      <c r="R1432" s="394"/>
      <c r="S1432" s="394"/>
      <c r="T1432" s="394"/>
      <c r="U1432" s="394"/>
      <c r="V1432" s="394"/>
      <c r="W1432" s="394"/>
      <c r="X1432" s="394"/>
      <c r="Y1432" s="394"/>
    </row>
    <row r="1433" spans="1:25" s="395" customFormat="1" ht="14.15" customHeight="1" x14ac:dyDescent="0.4">
      <c r="A1433" s="799" t="s">
        <v>98</v>
      </c>
      <c r="B1433" s="800"/>
      <c r="C1433" s="800"/>
      <c r="D1433" s="800"/>
      <c r="E1433" s="404">
        <v>0</v>
      </c>
      <c r="F1433" s="394"/>
      <c r="G1433" s="394"/>
      <c r="H1433" s="394"/>
      <c r="I1433" s="394"/>
      <c r="J1433" s="394"/>
      <c r="K1433" s="394"/>
      <c r="L1433" s="394"/>
      <c r="M1433" s="394"/>
      <c r="N1433" s="394"/>
      <c r="O1433" s="394"/>
      <c r="P1433" s="394"/>
      <c r="Q1433" s="394"/>
      <c r="R1433" s="394"/>
      <c r="S1433" s="394"/>
      <c r="T1433" s="394"/>
      <c r="U1433" s="394"/>
      <c r="V1433" s="394"/>
      <c r="W1433" s="394"/>
      <c r="X1433" s="394"/>
      <c r="Y1433" s="394"/>
    </row>
    <row r="1434" spans="1:25" s="395" customFormat="1" ht="14.15" customHeight="1" x14ac:dyDescent="0.4">
      <c r="A1434" s="799" t="s">
        <v>99</v>
      </c>
      <c r="B1434" s="800"/>
      <c r="C1434" s="800"/>
      <c r="D1434" s="800"/>
      <c r="E1434" s="404">
        <v>0</v>
      </c>
      <c r="F1434" s="394"/>
      <c r="G1434" s="394"/>
      <c r="H1434" s="394"/>
      <c r="I1434" s="394"/>
      <c r="J1434" s="394"/>
      <c r="K1434" s="394"/>
      <c r="L1434" s="394"/>
      <c r="M1434" s="394"/>
      <c r="N1434" s="394"/>
      <c r="O1434" s="394"/>
      <c r="P1434" s="394"/>
      <c r="Q1434" s="394"/>
      <c r="R1434" s="394"/>
      <c r="S1434" s="394"/>
      <c r="T1434" s="394"/>
      <c r="U1434" s="394"/>
      <c r="V1434" s="394"/>
      <c r="W1434" s="394"/>
      <c r="X1434" s="394"/>
      <c r="Y1434" s="394"/>
    </row>
    <row r="1435" spans="1:25" s="395" customFormat="1" ht="14.15" customHeight="1" x14ac:dyDescent="0.4">
      <c r="A1435" s="797" t="s">
        <v>100</v>
      </c>
      <c r="B1435" s="796">
        <v>0</v>
      </c>
      <c r="C1435" s="796">
        <v>0</v>
      </c>
      <c r="D1435" s="796">
        <v>0</v>
      </c>
      <c r="E1435" s="403">
        <v>0</v>
      </c>
      <c r="F1435" s="394"/>
      <c r="G1435" s="394"/>
      <c r="H1435" s="394"/>
      <c r="I1435" s="394"/>
      <c r="J1435" s="394"/>
      <c r="K1435" s="394"/>
      <c r="L1435" s="394"/>
      <c r="M1435" s="394"/>
      <c r="N1435" s="394"/>
      <c r="O1435" s="394"/>
      <c r="P1435" s="394"/>
      <c r="Q1435" s="394"/>
      <c r="R1435" s="394"/>
      <c r="S1435" s="394"/>
      <c r="T1435" s="394"/>
      <c r="U1435" s="394"/>
      <c r="V1435" s="394"/>
      <c r="W1435" s="394"/>
      <c r="X1435" s="394"/>
      <c r="Y1435" s="394"/>
    </row>
    <row r="1436" spans="1:25" s="395" customFormat="1" ht="14.15" customHeight="1" x14ac:dyDescent="0.4">
      <c r="A1436" s="797" t="s">
        <v>848</v>
      </c>
      <c r="B1436" s="796">
        <v>105811</v>
      </c>
      <c r="C1436" s="796">
        <v>0</v>
      </c>
      <c r="D1436" s="796">
        <v>0</v>
      </c>
      <c r="E1436" s="403">
        <v>0</v>
      </c>
      <c r="F1436" s="394"/>
      <c r="G1436" s="394"/>
      <c r="H1436" s="394"/>
      <c r="I1436" s="394"/>
      <c r="J1436" s="394"/>
      <c r="K1436" s="394"/>
      <c r="L1436" s="394"/>
      <c r="M1436" s="394"/>
      <c r="N1436" s="394"/>
      <c r="O1436" s="394"/>
      <c r="P1436" s="394"/>
      <c r="Q1436" s="394"/>
      <c r="R1436" s="394"/>
      <c r="S1436" s="394"/>
      <c r="T1436" s="394"/>
      <c r="U1436" s="394"/>
      <c r="V1436" s="394"/>
      <c r="W1436" s="394"/>
      <c r="X1436" s="394"/>
      <c r="Y1436" s="394"/>
    </row>
    <row r="1437" spans="1:25" s="395" customFormat="1" ht="14.15" customHeight="1" x14ac:dyDescent="0.4">
      <c r="A1437" s="805"/>
      <c r="B1437" s="796"/>
      <c r="C1437" s="796"/>
      <c r="D1437" s="796"/>
      <c r="E1437" s="403"/>
      <c r="F1437" s="394"/>
      <c r="G1437" s="394"/>
      <c r="H1437" s="394"/>
      <c r="I1437" s="394"/>
      <c r="J1437" s="394"/>
      <c r="K1437" s="394"/>
      <c r="L1437" s="394"/>
      <c r="M1437" s="394"/>
      <c r="N1437" s="394"/>
      <c r="O1437" s="394"/>
      <c r="P1437" s="394"/>
      <c r="Q1437" s="394"/>
      <c r="R1437" s="394"/>
      <c r="S1437" s="394"/>
      <c r="T1437" s="394"/>
      <c r="U1437" s="394"/>
      <c r="V1437" s="394"/>
      <c r="W1437" s="394"/>
      <c r="X1437" s="394"/>
      <c r="Y1437" s="394"/>
    </row>
    <row r="1438" spans="1:25" s="395" customFormat="1" ht="14.15" customHeight="1" x14ac:dyDescent="0.4">
      <c r="A1438" s="795" t="s">
        <v>391</v>
      </c>
      <c r="B1438" s="800"/>
      <c r="C1438" s="800"/>
      <c r="D1438" s="800"/>
      <c r="E1438" s="405"/>
      <c r="F1438" s="394"/>
      <c r="G1438" s="394"/>
      <c r="H1438" s="394"/>
      <c r="I1438" s="394"/>
      <c r="J1438" s="394"/>
      <c r="K1438" s="394"/>
      <c r="L1438" s="394"/>
      <c r="M1438" s="394"/>
      <c r="N1438" s="394"/>
      <c r="O1438" s="394"/>
      <c r="P1438" s="394"/>
      <c r="Q1438" s="394"/>
      <c r="R1438" s="394"/>
      <c r="S1438" s="394"/>
      <c r="T1438" s="394"/>
      <c r="U1438" s="394"/>
      <c r="V1438" s="394"/>
      <c r="W1438" s="394"/>
      <c r="X1438" s="394"/>
      <c r="Y1438" s="394"/>
    </row>
    <row r="1439" spans="1:25" s="395" customFormat="1" ht="14.15" customHeight="1" x14ac:dyDescent="0.4">
      <c r="A1439" s="797" t="s">
        <v>390</v>
      </c>
      <c r="B1439" s="800"/>
      <c r="C1439" s="800"/>
      <c r="D1439" s="800"/>
      <c r="E1439" s="405"/>
      <c r="F1439" s="394"/>
      <c r="G1439" s="394"/>
      <c r="H1439" s="394"/>
      <c r="I1439" s="394"/>
      <c r="J1439" s="394"/>
      <c r="K1439" s="394"/>
      <c r="L1439" s="394"/>
      <c r="M1439" s="394"/>
      <c r="N1439" s="394"/>
      <c r="O1439" s="394"/>
      <c r="P1439" s="394"/>
      <c r="Q1439" s="394"/>
      <c r="R1439" s="394"/>
      <c r="S1439" s="394"/>
      <c r="T1439" s="394"/>
      <c r="U1439" s="394"/>
      <c r="V1439" s="394"/>
      <c r="W1439" s="394"/>
      <c r="X1439" s="394"/>
      <c r="Y1439" s="394"/>
    </row>
    <row r="1440" spans="1:25" s="395" customFormat="1" ht="14.15" customHeight="1" x14ac:dyDescent="0.4">
      <c r="A1440" s="795" t="s">
        <v>389</v>
      </c>
      <c r="B1440" s="800"/>
      <c r="C1440" s="800"/>
      <c r="D1440" s="800"/>
      <c r="E1440" s="405"/>
    </row>
    <row r="1441" spans="1:5" s="395" customFormat="1" ht="14.15" customHeight="1" x14ac:dyDescent="0.4">
      <c r="A1441" s="799" t="s">
        <v>380</v>
      </c>
      <c r="B1441" s="402">
        <v>359533</v>
      </c>
      <c r="C1441" s="800">
        <v>576838</v>
      </c>
      <c r="D1441" s="800">
        <v>585903</v>
      </c>
      <c r="E1441" s="405">
        <v>9065</v>
      </c>
    </row>
    <row r="1442" spans="1:5" s="395" customFormat="1" ht="14.15" customHeight="1" x14ac:dyDescent="0.4">
      <c r="A1442" s="799" t="s">
        <v>379</v>
      </c>
      <c r="B1442" s="806"/>
      <c r="C1442" s="801"/>
      <c r="D1442" s="801"/>
      <c r="E1442" s="404">
        <v>0</v>
      </c>
    </row>
    <row r="1443" spans="1:5" s="395" customFormat="1" ht="14.15" customHeight="1" x14ac:dyDescent="0.4">
      <c r="A1443" s="799" t="s">
        <v>378</v>
      </c>
      <c r="B1443" s="804">
        <v>168247</v>
      </c>
      <c r="C1443" s="801">
        <v>262425</v>
      </c>
      <c r="D1443" s="801">
        <v>227330</v>
      </c>
      <c r="E1443" s="404">
        <v>-35095</v>
      </c>
    </row>
    <row r="1444" spans="1:5" s="395" customFormat="1" ht="14.15" customHeight="1" x14ac:dyDescent="0.4">
      <c r="A1444" s="797" t="s">
        <v>87</v>
      </c>
      <c r="B1444" s="796">
        <v>527780</v>
      </c>
      <c r="C1444" s="796">
        <v>839263</v>
      </c>
      <c r="D1444" s="796">
        <v>813233</v>
      </c>
      <c r="E1444" s="403">
        <v>-26030</v>
      </c>
    </row>
    <row r="1445" spans="1:5" s="395" customFormat="1" ht="14.15" customHeight="1" x14ac:dyDescent="0.4">
      <c r="A1445" s="799" t="s">
        <v>88</v>
      </c>
      <c r="B1445" s="801"/>
      <c r="C1445" s="801"/>
      <c r="D1445" s="801"/>
      <c r="E1445" s="404">
        <v>0</v>
      </c>
    </row>
    <row r="1446" spans="1:5" s="395" customFormat="1" ht="14.15" customHeight="1" x14ac:dyDescent="0.4">
      <c r="A1446" s="799" t="s">
        <v>388</v>
      </c>
      <c r="B1446" s="801">
        <v>143266</v>
      </c>
      <c r="C1446" s="801">
        <v>323690</v>
      </c>
      <c r="D1446" s="801">
        <v>300634</v>
      </c>
      <c r="E1446" s="404">
        <v>-23056</v>
      </c>
    </row>
    <row r="1447" spans="1:5" s="395" customFormat="1" ht="14.15" customHeight="1" x14ac:dyDescent="0.4">
      <c r="A1447" s="799" t="s">
        <v>90</v>
      </c>
      <c r="B1447" s="801">
        <v>9348</v>
      </c>
      <c r="C1447" s="801">
        <v>81500</v>
      </c>
      <c r="D1447" s="801">
        <v>67000</v>
      </c>
      <c r="E1447" s="404">
        <v>-14500</v>
      </c>
    </row>
    <row r="1448" spans="1:5" s="395" customFormat="1" ht="14.15" customHeight="1" x14ac:dyDescent="0.4">
      <c r="A1448" s="797" t="s">
        <v>377</v>
      </c>
      <c r="B1448" s="796">
        <v>152614</v>
      </c>
      <c r="C1448" s="796">
        <v>405190</v>
      </c>
      <c r="D1448" s="796">
        <v>367634</v>
      </c>
      <c r="E1448" s="403">
        <v>-37556</v>
      </c>
    </row>
    <row r="1449" spans="1:5" s="395" customFormat="1" ht="14.15" customHeight="1" x14ac:dyDescent="0.4">
      <c r="A1449" s="799" t="s">
        <v>92</v>
      </c>
      <c r="B1449" s="801"/>
      <c r="C1449" s="801"/>
      <c r="D1449" s="801"/>
      <c r="E1449" s="404">
        <v>0</v>
      </c>
    </row>
    <row r="1450" spans="1:5" s="395" customFormat="1" ht="14.15" customHeight="1" x14ac:dyDescent="0.4">
      <c r="A1450" s="799" t="s">
        <v>93</v>
      </c>
      <c r="B1450" s="801"/>
      <c r="C1450" s="801">
        <v>181164</v>
      </c>
      <c r="D1450" s="801">
        <v>80000</v>
      </c>
      <c r="E1450" s="404">
        <v>-101164</v>
      </c>
    </row>
    <row r="1451" spans="1:5" s="395" customFormat="1" ht="14.15" customHeight="1" x14ac:dyDescent="0.4">
      <c r="A1451" s="799" t="s">
        <v>94</v>
      </c>
      <c r="B1451" s="801"/>
      <c r="C1451" s="801"/>
      <c r="D1451" s="801"/>
      <c r="E1451" s="404">
        <v>0</v>
      </c>
    </row>
    <row r="1452" spans="1:5" s="395" customFormat="1" ht="14.15" customHeight="1" x14ac:dyDescent="0.4">
      <c r="A1452" s="799" t="s">
        <v>95</v>
      </c>
      <c r="B1452" s="801"/>
      <c r="C1452" s="801">
        <v>716984</v>
      </c>
      <c r="D1452" s="801">
        <v>50000</v>
      </c>
      <c r="E1452" s="404">
        <v>-666984</v>
      </c>
    </row>
    <row r="1453" spans="1:5" s="395" customFormat="1" ht="14.15" customHeight="1" x14ac:dyDescent="0.4">
      <c r="A1453" s="797" t="s">
        <v>96</v>
      </c>
      <c r="B1453" s="796">
        <v>0</v>
      </c>
      <c r="C1453" s="796">
        <v>898148</v>
      </c>
      <c r="D1453" s="796">
        <v>130000</v>
      </c>
      <c r="E1453" s="403">
        <v>-768148</v>
      </c>
    </row>
    <row r="1454" spans="1:5" s="395" customFormat="1" ht="14.15" customHeight="1" x14ac:dyDescent="0.4">
      <c r="A1454" s="799" t="s">
        <v>97</v>
      </c>
      <c r="B1454" s="800"/>
      <c r="C1454" s="800"/>
      <c r="D1454" s="800"/>
      <c r="E1454" s="404">
        <v>0</v>
      </c>
    </row>
    <row r="1455" spans="1:5" s="395" customFormat="1" ht="14.15" customHeight="1" x14ac:dyDescent="0.4">
      <c r="A1455" s="799" t="s">
        <v>98</v>
      </c>
      <c r="B1455" s="800"/>
      <c r="C1455" s="800"/>
      <c r="D1455" s="800"/>
      <c r="E1455" s="404">
        <v>0</v>
      </c>
    </row>
    <row r="1456" spans="1:5" s="395" customFormat="1" ht="14.15" customHeight="1" x14ac:dyDescent="0.4">
      <c r="A1456" s="799" t="s">
        <v>99</v>
      </c>
      <c r="B1456" s="800"/>
      <c r="C1456" s="800"/>
      <c r="D1456" s="800"/>
      <c r="E1456" s="404">
        <v>0</v>
      </c>
    </row>
    <row r="1457" spans="1:5" s="395" customFormat="1" ht="14.15" customHeight="1" x14ac:dyDescent="0.4">
      <c r="A1457" s="797" t="s">
        <v>100</v>
      </c>
      <c r="B1457" s="796">
        <v>0</v>
      </c>
      <c r="C1457" s="796">
        <v>0</v>
      </c>
      <c r="D1457" s="796">
        <v>0</v>
      </c>
      <c r="E1457" s="403">
        <v>0</v>
      </c>
    </row>
    <row r="1458" spans="1:5" s="395" customFormat="1" ht="14.15" customHeight="1" x14ac:dyDescent="0.4">
      <c r="A1458" s="798" t="s">
        <v>849</v>
      </c>
      <c r="B1458" s="796">
        <v>680394</v>
      </c>
      <c r="C1458" s="796">
        <v>2142601</v>
      </c>
      <c r="D1458" s="796">
        <v>1310867</v>
      </c>
      <c r="E1458" s="403">
        <v>-831734</v>
      </c>
    </row>
    <row r="1459" spans="1:5" s="395" customFormat="1" ht="14.15" customHeight="1" x14ac:dyDescent="0.4">
      <c r="A1459" s="798"/>
      <c r="B1459" s="796"/>
      <c r="C1459" s="796"/>
      <c r="D1459" s="796"/>
      <c r="E1459" s="403"/>
    </row>
    <row r="1460" spans="1:5" s="395" customFormat="1" ht="14.15" customHeight="1" x14ac:dyDescent="0.4">
      <c r="A1460" s="799"/>
      <c r="B1460" s="800"/>
      <c r="C1460" s="800"/>
      <c r="D1460" s="800"/>
      <c r="E1460" s="405"/>
    </row>
    <row r="1461" spans="1:5" s="395" customFormat="1" ht="14.15" customHeight="1" x14ac:dyDescent="0.4">
      <c r="A1461" s="797" t="s">
        <v>387</v>
      </c>
      <c r="B1461" s="800"/>
      <c r="C1461" s="800"/>
      <c r="D1461" s="800"/>
      <c r="E1461" s="405"/>
    </row>
    <row r="1462" spans="1:5" s="395" customFormat="1" ht="14.15" customHeight="1" x14ac:dyDescent="0.4">
      <c r="A1462" s="795" t="s">
        <v>386</v>
      </c>
      <c r="B1462" s="800"/>
      <c r="C1462" s="800"/>
      <c r="D1462" s="800"/>
      <c r="E1462" s="405"/>
    </row>
    <row r="1463" spans="1:5" s="395" customFormat="1" ht="14.15" customHeight="1" x14ac:dyDescent="0.4">
      <c r="A1463" s="799" t="s">
        <v>380</v>
      </c>
      <c r="B1463" s="402">
        <v>44889</v>
      </c>
      <c r="C1463" s="800">
        <v>42550</v>
      </c>
      <c r="D1463" s="800">
        <v>42550</v>
      </c>
      <c r="E1463" s="405">
        <v>0</v>
      </c>
    </row>
    <row r="1464" spans="1:5" s="395" customFormat="1" ht="14.15" customHeight="1" x14ac:dyDescent="0.4">
      <c r="A1464" s="799" t="s">
        <v>379</v>
      </c>
      <c r="B1464" s="806"/>
      <c r="C1464" s="801"/>
      <c r="D1464" s="801"/>
      <c r="E1464" s="404">
        <v>0</v>
      </c>
    </row>
    <row r="1465" spans="1:5" s="395" customFormat="1" ht="14.15" customHeight="1" x14ac:dyDescent="0.4">
      <c r="A1465" s="799" t="s">
        <v>378</v>
      </c>
      <c r="B1465" s="804">
        <v>24346</v>
      </c>
      <c r="C1465" s="801">
        <v>17020</v>
      </c>
      <c r="D1465" s="801">
        <v>17020</v>
      </c>
      <c r="E1465" s="404">
        <v>0</v>
      </c>
    </row>
    <row r="1466" spans="1:5" s="395" customFormat="1" ht="14.15" customHeight="1" x14ac:dyDescent="0.4">
      <c r="A1466" s="797" t="s">
        <v>87</v>
      </c>
      <c r="B1466" s="796">
        <v>69235</v>
      </c>
      <c r="C1466" s="796">
        <v>59570</v>
      </c>
      <c r="D1466" s="796">
        <v>59570</v>
      </c>
      <c r="E1466" s="403">
        <v>0</v>
      </c>
    </row>
    <row r="1467" spans="1:5" s="395" customFormat="1" ht="14.15" customHeight="1" x14ac:dyDescent="0.4">
      <c r="A1467" s="799" t="s">
        <v>88</v>
      </c>
      <c r="B1467" s="801"/>
      <c r="C1467" s="801"/>
      <c r="D1467" s="801"/>
      <c r="E1467" s="404">
        <v>0</v>
      </c>
    </row>
    <row r="1468" spans="1:5" s="395" customFormat="1" ht="14.15" customHeight="1" x14ac:dyDescent="0.4">
      <c r="A1468" s="799" t="s">
        <v>89</v>
      </c>
      <c r="B1468" s="801"/>
      <c r="C1468" s="801">
        <v>496500</v>
      </c>
      <c r="D1468" s="801">
        <v>496500</v>
      </c>
      <c r="E1468" s="404">
        <v>0</v>
      </c>
    </row>
    <row r="1469" spans="1:5" s="395" customFormat="1" ht="14.15" customHeight="1" x14ac:dyDescent="0.4">
      <c r="A1469" s="799" t="s">
        <v>90</v>
      </c>
      <c r="B1469" s="801"/>
      <c r="C1469" s="801">
        <v>0</v>
      </c>
      <c r="D1469" s="801">
        <v>0</v>
      </c>
      <c r="E1469" s="404">
        <v>0</v>
      </c>
    </row>
    <row r="1470" spans="1:5" s="395" customFormat="1" ht="14.15" customHeight="1" x14ac:dyDescent="0.4">
      <c r="A1470" s="797" t="s">
        <v>377</v>
      </c>
      <c r="B1470" s="796">
        <v>0</v>
      </c>
      <c r="C1470" s="796">
        <v>496500</v>
      </c>
      <c r="D1470" s="796">
        <v>496500</v>
      </c>
      <c r="E1470" s="403">
        <v>0</v>
      </c>
    </row>
    <row r="1471" spans="1:5" s="395" customFormat="1" ht="14.15" customHeight="1" x14ac:dyDescent="0.4">
      <c r="A1471" s="799" t="s">
        <v>92</v>
      </c>
      <c r="B1471" s="801"/>
      <c r="C1471" s="801"/>
      <c r="D1471" s="801"/>
      <c r="E1471" s="404">
        <v>0</v>
      </c>
    </row>
    <row r="1472" spans="1:5" s="395" customFormat="1" ht="14.15" customHeight="1" x14ac:dyDescent="0.4">
      <c r="A1472" s="799" t="s">
        <v>93</v>
      </c>
      <c r="B1472" s="801"/>
      <c r="C1472" s="801">
        <v>297483</v>
      </c>
      <c r="D1472" s="801">
        <v>426339</v>
      </c>
      <c r="E1472" s="404">
        <v>128856</v>
      </c>
    </row>
    <row r="1473" spans="1:25" s="395" customFormat="1" ht="14.15" customHeight="1" x14ac:dyDescent="0.4">
      <c r="A1473" s="799" t="s">
        <v>94</v>
      </c>
      <c r="B1473" s="801"/>
      <c r="C1473" s="801"/>
      <c r="D1473" s="801"/>
      <c r="E1473" s="404">
        <v>0</v>
      </c>
    </row>
    <row r="1474" spans="1:25" s="395" customFormat="1" ht="14.15" customHeight="1" x14ac:dyDescent="0.4">
      <c r="A1474" s="799" t="s">
        <v>95</v>
      </c>
      <c r="B1474" s="801"/>
      <c r="C1474" s="801"/>
      <c r="D1474" s="801"/>
      <c r="E1474" s="404">
        <v>0</v>
      </c>
    </row>
    <row r="1475" spans="1:25" s="395" customFormat="1" ht="14.15" customHeight="1" x14ac:dyDescent="0.4">
      <c r="A1475" s="797" t="s">
        <v>96</v>
      </c>
      <c r="B1475" s="796">
        <v>0</v>
      </c>
      <c r="C1475" s="796">
        <v>297483</v>
      </c>
      <c r="D1475" s="796">
        <v>426339</v>
      </c>
      <c r="E1475" s="403">
        <v>128856</v>
      </c>
    </row>
    <row r="1476" spans="1:25" s="395" customFormat="1" ht="14.15" customHeight="1" x14ac:dyDescent="0.4">
      <c r="A1476" s="799" t="s">
        <v>97</v>
      </c>
      <c r="B1476" s="801"/>
      <c r="C1476" s="801"/>
      <c r="D1476" s="801"/>
      <c r="E1476" s="404">
        <v>0</v>
      </c>
    </row>
    <row r="1477" spans="1:25" s="395" customFormat="1" ht="14.15" customHeight="1" x14ac:dyDescent="0.4">
      <c r="A1477" s="799" t="s">
        <v>98</v>
      </c>
      <c r="B1477" s="801"/>
      <c r="C1477" s="801"/>
      <c r="D1477" s="801"/>
      <c r="E1477" s="404">
        <v>0</v>
      </c>
    </row>
    <row r="1478" spans="1:25" s="395" customFormat="1" ht="14.15" customHeight="1" x14ac:dyDescent="0.4">
      <c r="A1478" s="799" t="s">
        <v>99</v>
      </c>
      <c r="B1478" s="801"/>
      <c r="C1478" s="801"/>
      <c r="D1478" s="801"/>
      <c r="E1478" s="404">
        <v>0</v>
      </c>
    </row>
    <row r="1479" spans="1:25" s="395" customFormat="1" ht="14.15" customHeight="1" x14ac:dyDescent="0.4">
      <c r="A1479" s="797" t="s">
        <v>100</v>
      </c>
      <c r="B1479" s="796">
        <v>0</v>
      </c>
      <c r="C1479" s="796">
        <v>0</v>
      </c>
      <c r="D1479" s="796">
        <v>0</v>
      </c>
      <c r="E1479" s="403">
        <v>0</v>
      </c>
    </row>
    <row r="1480" spans="1:25" s="395" customFormat="1" ht="14.15" customHeight="1" x14ac:dyDescent="0.4">
      <c r="A1480" s="798" t="s">
        <v>850</v>
      </c>
      <c r="B1480" s="796">
        <v>69235</v>
      </c>
      <c r="C1480" s="796">
        <v>853553</v>
      </c>
      <c r="D1480" s="796">
        <v>982409</v>
      </c>
      <c r="E1480" s="403">
        <v>128856</v>
      </c>
    </row>
    <row r="1481" spans="1:25" s="395" customFormat="1" ht="14.15" customHeight="1" x14ac:dyDescent="0.4">
      <c r="A1481" s="798"/>
      <c r="B1481" s="796"/>
      <c r="C1481" s="796"/>
      <c r="D1481" s="796"/>
      <c r="E1481" s="403"/>
    </row>
    <row r="1482" spans="1:25" s="395" customFormat="1" ht="14.15" customHeight="1" x14ac:dyDescent="0.4">
      <c r="A1482" s="797" t="s">
        <v>385</v>
      </c>
      <c r="B1482" s="800"/>
      <c r="C1482" s="800"/>
      <c r="D1482" s="800"/>
      <c r="E1482" s="405"/>
      <c r="F1482" s="394"/>
      <c r="G1482" s="394"/>
      <c r="H1482" s="394"/>
      <c r="I1482" s="394"/>
      <c r="J1482" s="394"/>
      <c r="K1482" s="394"/>
      <c r="L1482" s="394"/>
      <c r="M1482" s="394"/>
      <c r="N1482" s="394"/>
      <c r="O1482" s="394"/>
      <c r="P1482" s="394"/>
      <c r="Q1482" s="394"/>
      <c r="R1482" s="394"/>
      <c r="S1482" s="394"/>
      <c r="T1482" s="394"/>
      <c r="U1482" s="394"/>
      <c r="V1482" s="394"/>
      <c r="W1482" s="394"/>
      <c r="X1482" s="394"/>
      <c r="Y1482" s="394"/>
    </row>
    <row r="1483" spans="1:25" s="395" customFormat="1" ht="14.15" customHeight="1" x14ac:dyDescent="0.4">
      <c r="A1483" s="795" t="s">
        <v>384</v>
      </c>
      <c r="B1483" s="800"/>
      <c r="C1483" s="800"/>
      <c r="D1483" s="800"/>
      <c r="E1483" s="405"/>
    </row>
    <row r="1484" spans="1:25" s="395" customFormat="1" ht="14.15" customHeight="1" x14ac:dyDescent="0.4">
      <c r="A1484" s="799" t="s">
        <v>380</v>
      </c>
      <c r="B1484" s="402">
        <v>0</v>
      </c>
      <c r="C1484" s="800"/>
      <c r="D1484" s="800"/>
      <c r="E1484" s="405">
        <v>0</v>
      </c>
    </row>
    <row r="1485" spans="1:25" s="395" customFormat="1" ht="14.15" customHeight="1" x14ac:dyDescent="0.4">
      <c r="A1485" s="799" t="s">
        <v>379</v>
      </c>
      <c r="B1485" s="806"/>
      <c r="C1485" s="801"/>
      <c r="D1485" s="801"/>
      <c r="E1485" s="404">
        <v>0</v>
      </c>
    </row>
    <row r="1486" spans="1:25" s="395" customFormat="1" ht="14.15" customHeight="1" x14ac:dyDescent="0.4">
      <c r="A1486" s="799" t="s">
        <v>378</v>
      </c>
      <c r="B1486" s="804">
        <v>0</v>
      </c>
      <c r="C1486" s="801"/>
      <c r="D1486" s="801"/>
      <c r="E1486" s="404">
        <v>0</v>
      </c>
    </row>
    <row r="1487" spans="1:25" s="395" customFormat="1" ht="14.15" customHeight="1" x14ac:dyDescent="0.4">
      <c r="A1487" s="797" t="s">
        <v>87</v>
      </c>
      <c r="B1487" s="796">
        <v>0</v>
      </c>
      <c r="C1487" s="796">
        <v>0</v>
      </c>
      <c r="D1487" s="796">
        <v>0</v>
      </c>
      <c r="E1487" s="403">
        <v>0</v>
      </c>
    </row>
    <row r="1488" spans="1:25" s="395" customFormat="1" ht="14.15" customHeight="1" x14ac:dyDescent="0.4">
      <c r="A1488" s="799" t="s">
        <v>88</v>
      </c>
      <c r="B1488" s="801"/>
      <c r="C1488" s="801"/>
      <c r="D1488" s="801"/>
      <c r="E1488" s="404">
        <v>0</v>
      </c>
    </row>
    <row r="1489" spans="1:17" s="395" customFormat="1" ht="14.15" customHeight="1" x14ac:dyDescent="0.4">
      <c r="A1489" s="799" t="s">
        <v>89</v>
      </c>
      <c r="B1489" s="801">
        <v>1580880</v>
      </c>
      <c r="C1489" s="801">
        <v>1000000</v>
      </c>
      <c r="D1489" s="801">
        <v>1500000</v>
      </c>
      <c r="E1489" s="404">
        <v>500000</v>
      </c>
    </row>
    <row r="1490" spans="1:17" s="395" customFormat="1" ht="14.15" customHeight="1" x14ac:dyDescent="0.4">
      <c r="A1490" s="799" t="s">
        <v>90</v>
      </c>
      <c r="B1490" s="801"/>
      <c r="C1490" s="801"/>
      <c r="D1490" s="801"/>
      <c r="E1490" s="404">
        <v>0</v>
      </c>
    </row>
    <row r="1491" spans="1:17" s="395" customFormat="1" ht="14.15" customHeight="1" x14ac:dyDescent="0.4">
      <c r="A1491" s="797" t="s">
        <v>377</v>
      </c>
      <c r="B1491" s="796">
        <v>1580880</v>
      </c>
      <c r="C1491" s="796">
        <v>1000000</v>
      </c>
      <c r="D1491" s="796">
        <v>1500000</v>
      </c>
      <c r="E1491" s="403">
        <v>500000</v>
      </c>
    </row>
    <row r="1492" spans="1:17" s="395" customFormat="1" ht="14.15" customHeight="1" x14ac:dyDescent="0.4">
      <c r="A1492" s="799" t="s">
        <v>92</v>
      </c>
      <c r="B1492" s="801"/>
      <c r="C1492" s="801">
        <v>0</v>
      </c>
      <c r="D1492" s="801">
        <v>0</v>
      </c>
      <c r="E1492" s="404">
        <v>0</v>
      </c>
    </row>
    <row r="1493" spans="1:17" s="395" customFormat="1" ht="14.15" customHeight="1" x14ac:dyDescent="0.4">
      <c r="A1493" s="799" t="s">
        <v>93</v>
      </c>
      <c r="B1493" s="801"/>
      <c r="C1493" s="801"/>
      <c r="D1493" s="801"/>
      <c r="E1493" s="404">
        <v>0</v>
      </c>
    </row>
    <row r="1494" spans="1:17" s="395" customFormat="1" ht="14.15" customHeight="1" x14ac:dyDescent="0.4">
      <c r="A1494" s="799" t="s">
        <v>383</v>
      </c>
      <c r="B1494" s="801"/>
      <c r="C1494" s="801"/>
      <c r="D1494" s="801"/>
      <c r="E1494" s="404">
        <v>0</v>
      </c>
    </row>
    <row r="1495" spans="1:17" s="395" customFormat="1" ht="14.15" customHeight="1" x14ac:dyDescent="0.4">
      <c r="A1495" s="799" t="s">
        <v>95</v>
      </c>
      <c r="B1495" s="801"/>
      <c r="C1495" s="801"/>
      <c r="D1495" s="801"/>
      <c r="E1495" s="404">
        <v>0</v>
      </c>
    </row>
    <row r="1496" spans="1:17" s="395" customFormat="1" ht="14.15" customHeight="1" x14ac:dyDescent="0.4">
      <c r="A1496" s="797" t="s">
        <v>96</v>
      </c>
      <c r="B1496" s="796">
        <v>0</v>
      </c>
      <c r="C1496" s="796">
        <v>0</v>
      </c>
      <c r="D1496" s="796">
        <v>0</v>
      </c>
      <c r="E1496" s="403">
        <v>0</v>
      </c>
    </row>
    <row r="1497" spans="1:17" s="395" customFormat="1" ht="14.15" customHeight="1" x14ac:dyDescent="0.4">
      <c r="A1497" s="799" t="s">
        <v>97</v>
      </c>
      <c r="B1497" s="801"/>
      <c r="C1497" s="801"/>
      <c r="D1497" s="801"/>
      <c r="E1497" s="404">
        <v>0</v>
      </c>
    </row>
    <row r="1498" spans="1:17" s="395" customFormat="1" ht="14.15" customHeight="1" x14ac:dyDescent="0.4">
      <c r="A1498" s="799" t="s">
        <v>98</v>
      </c>
      <c r="B1498" s="801"/>
      <c r="C1498" s="801"/>
      <c r="D1498" s="801"/>
      <c r="E1498" s="404">
        <v>0</v>
      </c>
    </row>
    <row r="1499" spans="1:17" s="395" customFormat="1" ht="14.15" customHeight="1" x14ac:dyDescent="0.4">
      <c r="A1499" s="799" t="s">
        <v>99</v>
      </c>
      <c r="B1499" s="801"/>
      <c r="C1499" s="801"/>
      <c r="D1499" s="801"/>
      <c r="E1499" s="404">
        <v>0</v>
      </c>
    </row>
    <row r="1500" spans="1:17" s="395" customFormat="1" ht="14.15" customHeight="1" x14ac:dyDescent="0.4">
      <c r="A1500" s="797" t="s">
        <v>100</v>
      </c>
      <c r="B1500" s="796">
        <v>0</v>
      </c>
      <c r="C1500" s="796">
        <v>0</v>
      </c>
      <c r="D1500" s="796">
        <v>0</v>
      </c>
      <c r="E1500" s="403">
        <v>0</v>
      </c>
    </row>
    <row r="1501" spans="1:17" s="395" customFormat="1" ht="14.15" customHeight="1" x14ac:dyDescent="0.4">
      <c r="A1501" s="798" t="s">
        <v>851</v>
      </c>
      <c r="B1501" s="796">
        <v>1580880</v>
      </c>
      <c r="C1501" s="796">
        <v>1000000</v>
      </c>
      <c r="D1501" s="796">
        <v>1500000</v>
      </c>
      <c r="E1501" s="403">
        <v>500000</v>
      </c>
      <c r="Q1501" s="779"/>
    </row>
    <row r="1502" spans="1:17" s="395" customFormat="1" ht="14.15" customHeight="1" x14ac:dyDescent="0.4">
      <c r="A1502" s="799"/>
      <c r="B1502" s="800"/>
      <c r="C1502" s="800"/>
      <c r="D1502" s="800"/>
      <c r="E1502" s="405"/>
    </row>
    <row r="1503" spans="1:17" s="395" customFormat="1" ht="15" customHeight="1" x14ac:dyDescent="0.4">
      <c r="A1503" s="797" t="s">
        <v>382</v>
      </c>
      <c r="B1503" s="800"/>
      <c r="C1503" s="800"/>
      <c r="D1503" s="800"/>
      <c r="E1503" s="405"/>
    </row>
    <row r="1504" spans="1:17" s="395" customFormat="1" ht="15" customHeight="1" x14ac:dyDescent="0.4">
      <c r="A1504" s="795" t="s">
        <v>381</v>
      </c>
      <c r="B1504" s="800"/>
      <c r="C1504" s="800"/>
      <c r="D1504" s="800"/>
      <c r="E1504" s="405"/>
    </row>
    <row r="1505" spans="1:25" s="395" customFormat="1" ht="15" customHeight="1" x14ac:dyDescent="0.4">
      <c r="A1505" s="799" t="s">
        <v>380</v>
      </c>
      <c r="B1505" s="402">
        <v>0</v>
      </c>
      <c r="C1505" s="800">
        <v>0</v>
      </c>
      <c r="D1505" s="800">
        <v>0</v>
      </c>
      <c r="E1505" s="405">
        <v>0</v>
      </c>
    </row>
    <row r="1506" spans="1:25" s="395" customFormat="1" ht="15" customHeight="1" x14ac:dyDescent="0.4">
      <c r="A1506" s="799" t="s">
        <v>379</v>
      </c>
      <c r="B1506" s="806"/>
      <c r="C1506" s="801">
        <v>0</v>
      </c>
      <c r="D1506" s="801">
        <v>0</v>
      </c>
      <c r="E1506" s="404">
        <v>0</v>
      </c>
    </row>
    <row r="1507" spans="1:25" s="395" customFormat="1" ht="15" customHeight="1" x14ac:dyDescent="0.4">
      <c r="A1507" s="799" t="s">
        <v>378</v>
      </c>
      <c r="B1507" s="804">
        <v>0</v>
      </c>
      <c r="C1507" s="801">
        <v>0</v>
      </c>
      <c r="D1507" s="801">
        <v>0</v>
      </c>
      <c r="E1507" s="404">
        <v>0</v>
      </c>
    </row>
    <row r="1508" spans="1:25" s="395" customFormat="1" ht="15" customHeight="1" x14ac:dyDescent="0.4">
      <c r="A1508" s="797" t="s">
        <v>87</v>
      </c>
      <c r="B1508" s="796">
        <v>0</v>
      </c>
      <c r="C1508" s="796">
        <v>0</v>
      </c>
      <c r="D1508" s="796">
        <v>0</v>
      </c>
      <c r="E1508" s="403">
        <v>0</v>
      </c>
    </row>
    <row r="1509" spans="1:25" s="395" customFormat="1" ht="15" customHeight="1" x14ac:dyDescent="0.4">
      <c r="A1509" s="799" t="s">
        <v>88</v>
      </c>
      <c r="B1509" s="800"/>
      <c r="C1509" s="800"/>
      <c r="D1509" s="800"/>
      <c r="E1509" s="404">
        <v>0</v>
      </c>
    </row>
    <row r="1510" spans="1:25" s="395" customFormat="1" ht="15" customHeight="1" x14ac:dyDescent="0.4">
      <c r="A1510" s="799" t="s">
        <v>89</v>
      </c>
      <c r="B1510" s="800"/>
      <c r="C1510" s="800"/>
      <c r="D1510" s="800"/>
      <c r="E1510" s="404">
        <v>0</v>
      </c>
    </row>
    <row r="1511" spans="1:25" s="395" customFormat="1" ht="15" customHeight="1" x14ac:dyDescent="0.4">
      <c r="A1511" s="799" t="s">
        <v>90</v>
      </c>
      <c r="B1511" s="800"/>
      <c r="C1511" s="800"/>
      <c r="D1511" s="800"/>
      <c r="E1511" s="404">
        <v>0</v>
      </c>
    </row>
    <row r="1512" spans="1:25" s="395" customFormat="1" ht="15" customHeight="1" x14ac:dyDescent="0.4">
      <c r="A1512" s="797" t="s">
        <v>377</v>
      </c>
      <c r="B1512" s="796">
        <v>0</v>
      </c>
      <c r="C1512" s="796">
        <v>0</v>
      </c>
      <c r="D1512" s="796">
        <v>0</v>
      </c>
      <c r="E1512" s="403">
        <v>0</v>
      </c>
    </row>
    <row r="1513" spans="1:25" s="395" customFormat="1" ht="15" customHeight="1" x14ac:dyDescent="0.4">
      <c r="A1513" s="799" t="s">
        <v>92</v>
      </c>
      <c r="B1513" s="801"/>
      <c r="C1513" s="801"/>
      <c r="D1513" s="801"/>
      <c r="E1513" s="404">
        <v>0</v>
      </c>
    </row>
    <row r="1514" spans="1:25" s="395" customFormat="1" ht="15" customHeight="1" x14ac:dyDescent="0.4">
      <c r="A1514" s="799" t="s">
        <v>93</v>
      </c>
      <c r="B1514" s="801">
        <v>197468</v>
      </c>
      <c r="C1514" s="801">
        <v>250000</v>
      </c>
      <c r="D1514" s="801">
        <v>350000</v>
      </c>
      <c r="E1514" s="404">
        <v>100000</v>
      </c>
    </row>
    <row r="1515" spans="1:25" s="395" customFormat="1" ht="15" customHeight="1" x14ac:dyDescent="0.4">
      <c r="A1515" s="799" t="s">
        <v>94</v>
      </c>
      <c r="B1515" s="801"/>
      <c r="C1515" s="801"/>
      <c r="D1515" s="801"/>
      <c r="E1515" s="404">
        <v>0</v>
      </c>
      <c r="F1515" s="394"/>
      <c r="G1515" s="394"/>
      <c r="H1515" s="394"/>
      <c r="I1515" s="394"/>
      <c r="J1515" s="394"/>
      <c r="K1515" s="394"/>
      <c r="L1515" s="394"/>
      <c r="M1515" s="394"/>
      <c r="N1515" s="394"/>
      <c r="O1515" s="394"/>
      <c r="P1515" s="394"/>
      <c r="Q1515" s="394"/>
      <c r="R1515" s="394"/>
      <c r="S1515" s="394"/>
      <c r="T1515" s="394"/>
      <c r="U1515" s="394"/>
      <c r="V1515" s="394"/>
      <c r="W1515" s="394"/>
      <c r="X1515" s="394"/>
      <c r="Y1515" s="394"/>
    </row>
    <row r="1516" spans="1:25" s="395" customFormat="1" ht="15" customHeight="1" x14ac:dyDescent="0.4">
      <c r="A1516" s="799" t="s">
        <v>95</v>
      </c>
      <c r="B1516" s="801"/>
      <c r="C1516" s="801"/>
      <c r="D1516" s="801"/>
      <c r="E1516" s="404">
        <v>0</v>
      </c>
      <c r="F1516" s="394"/>
      <c r="G1516" s="394"/>
      <c r="H1516" s="394"/>
      <c r="I1516" s="394"/>
      <c r="J1516" s="394"/>
      <c r="K1516" s="394"/>
      <c r="L1516" s="394"/>
      <c r="M1516" s="394"/>
      <c r="N1516" s="394"/>
      <c r="O1516" s="394"/>
      <c r="P1516" s="394"/>
      <c r="Q1516" s="394"/>
      <c r="R1516" s="394"/>
      <c r="S1516" s="394"/>
      <c r="T1516" s="394"/>
      <c r="U1516" s="394"/>
      <c r="V1516" s="394"/>
      <c r="W1516" s="394"/>
      <c r="X1516" s="394"/>
      <c r="Y1516" s="394"/>
    </row>
    <row r="1517" spans="1:25" s="395" customFormat="1" ht="15" customHeight="1" x14ac:dyDescent="0.4">
      <c r="A1517" s="797" t="s">
        <v>96</v>
      </c>
      <c r="B1517" s="796">
        <v>197468</v>
      </c>
      <c r="C1517" s="796">
        <v>250000</v>
      </c>
      <c r="D1517" s="796">
        <v>350000</v>
      </c>
      <c r="E1517" s="403">
        <v>100000</v>
      </c>
      <c r="F1517" s="394"/>
      <c r="G1517" s="394"/>
      <c r="H1517" s="394"/>
      <c r="I1517" s="394"/>
      <c r="J1517" s="394"/>
      <c r="K1517" s="394"/>
      <c r="L1517" s="394"/>
      <c r="M1517" s="394"/>
      <c r="N1517" s="394"/>
      <c r="O1517" s="394"/>
      <c r="P1517" s="394"/>
      <c r="Q1517" s="394"/>
      <c r="R1517" s="394"/>
      <c r="S1517" s="394"/>
      <c r="T1517" s="394"/>
      <c r="U1517" s="394"/>
      <c r="V1517" s="394"/>
      <c r="W1517" s="394"/>
      <c r="X1517" s="394"/>
      <c r="Y1517" s="394"/>
    </row>
    <row r="1518" spans="1:25" ht="15" customHeight="1" x14ac:dyDescent="0.35">
      <c r="A1518" s="799" t="s">
        <v>97</v>
      </c>
      <c r="B1518" s="800"/>
      <c r="C1518" s="800"/>
      <c r="D1518" s="800"/>
      <c r="E1518" s="404">
        <v>0</v>
      </c>
    </row>
    <row r="1519" spans="1:25" ht="15" customHeight="1" x14ac:dyDescent="0.35">
      <c r="A1519" s="799" t="s">
        <v>98</v>
      </c>
      <c r="B1519" s="800"/>
      <c r="C1519" s="800"/>
      <c r="D1519" s="800"/>
      <c r="E1519" s="404">
        <v>0</v>
      </c>
    </row>
    <row r="1520" spans="1:25" ht="15" customHeight="1" x14ac:dyDescent="0.35">
      <c r="A1520" s="799" t="s">
        <v>99</v>
      </c>
      <c r="B1520" s="800"/>
      <c r="C1520" s="800"/>
      <c r="D1520" s="800"/>
      <c r="E1520" s="404">
        <v>0</v>
      </c>
    </row>
    <row r="1521" spans="1:5" ht="15" customHeight="1" x14ac:dyDescent="0.4">
      <c r="A1521" s="797" t="s">
        <v>100</v>
      </c>
      <c r="B1521" s="796">
        <v>0</v>
      </c>
      <c r="C1521" s="796">
        <v>0</v>
      </c>
      <c r="D1521" s="796">
        <v>0</v>
      </c>
      <c r="E1521" s="403">
        <v>0</v>
      </c>
    </row>
    <row r="1522" spans="1:5" ht="15" customHeight="1" x14ac:dyDescent="0.4">
      <c r="A1522" s="798" t="s">
        <v>852</v>
      </c>
      <c r="B1522" s="796">
        <v>197468</v>
      </c>
      <c r="C1522" s="796">
        <v>250000</v>
      </c>
      <c r="D1522" s="796">
        <v>350000</v>
      </c>
      <c r="E1522" s="403">
        <v>100000</v>
      </c>
    </row>
    <row r="1523" spans="1:5" ht="15" customHeight="1" x14ac:dyDescent="0.35">
      <c r="A1523" s="799"/>
      <c r="B1523" s="800"/>
      <c r="C1523" s="800"/>
      <c r="D1523" s="800"/>
      <c r="E1523" s="405"/>
    </row>
    <row r="1524" spans="1:5" ht="15" customHeight="1" x14ac:dyDescent="0.35">
      <c r="A1524" s="799" t="s">
        <v>33</v>
      </c>
      <c r="B1524" s="800"/>
      <c r="C1524" s="800"/>
      <c r="D1524" s="800"/>
      <c r="E1524" s="405"/>
    </row>
    <row r="1525" spans="1:5" s="395" customFormat="1" ht="15" customHeight="1" x14ac:dyDescent="0.4">
      <c r="A1525" s="797" t="s">
        <v>905</v>
      </c>
      <c r="B1525" s="800"/>
      <c r="C1525" s="800"/>
      <c r="D1525" s="800"/>
      <c r="E1525" s="405"/>
    </row>
    <row r="1526" spans="1:5" s="395" customFormat="1" ht="15" customHeight="1" x14ac:dyDescent="0.4">
      <c r="A1526" s="795" t="s">
        <v>783</v>
      </c>
      <c r="B1526" s="800"/>
      <c r="C1526" s="800"/>
      <c r="D1526" s="800"/>
      <c r="E1526" s="405"/>
    </row>
    <row r="1527" spans="1:5" s="395" customFormat="1" ht="15" customHeight="1" x14ac:dyDescent="0.4">
      <c r="A1527" s="799" t="s">
        <v>380</v>
      </c>
      <c r="B1527" s="402">
        <v>0</v>
      </c>
      <c r="C1527" s="800">
        <v>0</v>
      </c>
      <c r="D1527" s="800">
        <v>0</v>
      </c>
      <c r="E1527" s="405">
        <v>0</v>
      </c>
    </row>
    <row r="1528" spans="1:5" s="395" customFormat="1" ht="15" customHeight="1" x14ac:dyDescent="0.4">
      <c r="A1528" s="799" t="s">
        <v>379</v>
      </c>
      <c r="B1528" s="806"/>
      <c r="C1528" s="801">
        <v>0</v>
      </c>
      <c r="D1528" s="801">
        <v>0</v>
      </c>
      <c r="E1528" s="404">
        <v>0</v>
      </c>
    </row>
    <row r="1529" spans="1:5" s="395" customFormat="1" ht="15" customHeight="1" x14ac:dyDescent="0.4">
      <c r="A1529" s="799" t="s">
        <v>378</v>
      </c>
      <c r="B1529" s="804">
        <v>7101</v>
      </c>
      <c r="C1529" s="801">
        <v>0</v>
      </c>
      <c r="D1529" s="801">
        <v>0</v>
      </c>
      <c r="E1529" s="404">
        <v>0</v>
      </c>
    </row>
    <row r="1530" spans="1:5" s="395" customFormat="1" ht="15" customHeight="1" x14ac:dyDescent="0.4">
      <c r="A1530" s="797" t="s">
        <v>87</v>
      </c>
      <c r="B1530" s="796">
        <v>7101</v>
      </c>
      <c r="C1530" s="796">
        <v>0</v>
      </c>
      <c r="D1530" s="796">
        <v>0</v>
      </c>
      <c r="E1530" s="403">
        <v>0</v>
      </c>
    </row>
    <row r="1531" spans="1:5" s="395" customFormat="1" ht="15" customHeight="1" x14ac:dyDescent="0.4">
      <c r="A1531" s="799" t="s">
        <v>88</v>
      </c>
      <c r="B1531" s="800"/>
      <c r="C1531" s="800"/>
      <c r="D1531" s="800"/>
      <c r="E1531" s="404">
        <v>0</v>
      </c>
    </row>
    <row r="1532" spans="1:5" s="395" customFormat="1" ht="15" customHeight="1" x14ac:dyDescent="0.4">
      <c r="A1532" s="799" t="s">
        <v>89</v>
      </c>
      <c r="B1532" s="800"/>
      <c r="C1532" s="800"/>
      <c r="D1532" s="800"/>
      <c r="E1532" s="404">
        <v>0</v>
      </c>
    </row>
    <row r="1533" spans="1:5" s="395" customFormat="1" ht="15" customHeight="1" x14ac:dyDescent="0.4">
      <c r="A1533" s="799" t="s">
        <v>90</v>
      </c>
      <c r="B1533" s="800"/>
      <c r="C1533" s="800"/>
      <c r="D1533" s="800"/>
      <c r="E1533" s="404">
        <v>0</v>
      </c>
    </row>
    <row r="1534" spans="1:5" s="395" customFormat="1" ht="15" customHeight="1" x14ac:dyDescent="0.4">
      <c r="A1534" s="797" t="s">
        <v>377</v>
      </c>
      <c r="B1534" s="796">
        <v>0</v>
      </c>
      <c r="C1534" s="796">
        <v>0</v>
      </c>
      <c r="D1534" s="796">
        <v>0</v>
      </c>
      <c r="E1534" s="403">
        <v>0</v>
      </c>
    </row>
    <row r="1535" spans="1:5" s="395" customFormat="1" ht="15" customHeight="1" x14ac:dyDescent="0.4">
      <c r="A1535" s="799" t="s">
        <v>92</v>
      </c>
      <c r="B1535" s="801"/>
      <c r="C1535" s="801"/>
      <c r="D1535" s="801"/>
      <c r="E1535" s="404">
        <v>0</v>
      </c>
    </row>
    <row r="1536" spans="1:5" s="395" customFormat="1" ht="15" customHeight="1" x14ac:dyDescent="0.4">
      <c r="A1536" s="799" t="s">
        <v>93</v>
      </c>
      <c r="B1536" s="801">
        <v>626375</v>
      </c>
      <c r="C1536" s="801">
        <v>0</v>
      </c>
      <c r="D1536" s="801">
        <v>500000</v>
      </c>
      <c r="E1536" s="404">
        <v>500000</v>
      </c>
    </row>
    <row r="1537" spans="1:25" s="395" customFormat="1" ht="15" customHeight="1" x14ac:dyDescent="0.4">
      <c r="A1537" s="799" t="s">
        <v>94</v>
      </c>
      <c r="B1537" s="801"/>
      <c r="C1537" s="801"/>
      <c r="D1537" s="801"/>
      <c r="E1537" s="404">
        <v>0</v>
      </c>
      <c r="F1537" s="394"/>
      <c r="G1537" s="394"/>
      <c r="H1537" s="394"/>
      <c r="I1537" s="394"/>
      <c r="J1537" s="394"/>
      <c r="K1537" s="394"/>
      <c r="L1537" s="394"/>
      <c r="M1537" s="394"/>
      <c r="N1537" s="394"/>
      <c r="O1537" s="394"/>
      <c r="P1537" s="394"/>
      <c r="Q1537" s="394"/>
      <c r="R1537" s="394"/>
      <c r="S1537" s="394"/>
      <c r="T1537" s="394"/>
      <c r="U1537" s="394"/>
      <c r="V1537" s="394"/>
      <c r="W1537" s="394"/>
      <c r="X1537" s="394"/>
      <c r="Y1537" s="394"/>
    </row>
    <row r="1538" spans="1:25" s="395" customFormat="1" ht="15" customHeight="1" x14ac:dyDescent="0.4">
      <c r="A1538" s="799" t="s">
        <v>95</v>
      </c>
      <c r="B1538" s="801"/>
      <c r="C1538" s="801"/>
      <c r="D1538" s="801"/>
      <c r="E1538" s="404">
        <v>0</v>
      </c>
      <c r="F1538" s="394"/>
      <c r="G1538" s="394"/>
      <c r="H1538" s="394"/>
      <c r="I1538" s="394"/>
      <c r="J1538" s="394"/>
      <c r="K1538" s="394"/>
      <c r="L1538" s="394"/>
      <c r="M1538" s="394"/>
      <c r="N1538" s="394"/>
      <c r="O1538" s="394"/>
      <c r="P1538" s="394"/>
      <c r="Q1538" s="394"/>
      <c r="R1538" s="394"/>
      <c r="S1538" s="394"/>
      <c r="T1538" s="394"/>
      <c r="U1538" s="394"/>
      <c r="V1538" s="394"/>
      <c r="W1538" s="394"/>
      <c r="X1538" s="394"/>
      <c r="Y1538" s="394"/>
    </row>
    <row r="1539" spans="1:25" s="395" customFormat="1" ht="15" customHeight="1" x14ac:dyDescent="0.4">
      <c r="A1539" s="797" t="s">
        <v>96</v>
      </c>
      <c r="B1539" s="796">
        <v>626375</v>
      </c>
      <c r="C1539" s="796">
        <v>0</v>
      </c>
      <c r="D1539" s="796">
        <v>500000</v>
      </c>
      <c r="E1539" s="403">
        <v>500000</v>
      </c>
      <c r="F1539" s="394"/>
      <c r="G1539" s="394"/>
      <c r="H1539" s="394"/>
      <c r="I1539" s="394"/>
      <c r="J1539" s="394"/>
      <c r="K1539" s="394"/>
      <c r="L1539" s="394"/>
      <c r="M1539" s="394"/>
      <c r="N1539" s="394"/>
      <c r="O1539" s="394"/>
      <c r="P1539" s="394"/>
      <c r="Q1539" s="394"/>
      <c r="R1539" s="394"/>
      <c r="S1539" s="394"/>
      <c r="T1539" s="394"/>
      <c r="U1539" s="394"/>
      <c r="V1539" s="394"/>
      <c r="W1539" s="394"/>
      <c r="X1539" s="394"/>
      <c r="Y1539" s="394"/>
    </row>
    <row r="1540" spans="1:25" ht="15" customHeight="1" x14ac:dyDescent="0.35">
      <c r="A1540" s="799" t="s">
        <v>97</v>
      </c>
      <c r="B1540" s="800"/>
      <c r="C1540" s="800"/>
      <c r="D1540" s="800"/>
      <c r="E1540" s="404">
        <v>0</v>
      </c>
    </row>
    <row r="1541" spans="1:25" ht="15" customHeight="1" x14ac:dyDescent="0.35">
      <c r="A1541" s="799" t="s">
        <v>98</v>
      </c>
      <c r="B1541" s="800"/>
      <c r="C1541" s="800"/>
      <c r="D1541" s="800"/>
      <c r="E1541" s="404">
        <v>0</v>
      </c>
    </row>
    <row r="1542" spans="1:25" ht="15" customHeight="1" x14ac:dyDescent="0.35">
      <c r="A1542" s="799" t="s">
        <v>99</v>
      </c>
      <c r="B1542" s="800"/>
      <c r="C1542" s="800"/>
      <c r="D1542" s="800"/>
      <c r="E1542" s="404">
        <v>0</v>
      </c>
    </row>
    <row r="1543" spans="1:25" ht="15" customHeight="1" x14ac:dyDescent="0.4">
      <c r="A1543" s="797" t="s">
        <v>100</v>
      </c>
      <c r="B1543" s="796">
        <v>0</v>
      </c>
      <c r="C1543" s="796">
        <v>0</v>
      </c>
      <c r="D1543" s="796">
        <v>0</v>
      </c>
      <c r="E1543" s="403">
        <v>0</v>
      </c>
    </row>
    <row r="1544" spans="1:25" ht="15" customHeight="1" x14ac:dyDescent="0.4">
      <c r="A1544" s="797" t="s">
        <v>906</v>
      </c>
      <c r="B1544" s="796">
        <v>633476</v>
      </c>
      <c r="C1544" s="796">
        <v>0</v>
      </c>
      <c r="D1544" s="796">
        <v>500000</v>
      </c>
      <c r="E1544" s="403">
        <v>500000</v>
      </c>
    </row>
    <row r="1545" spans="1:25" ht="15" customHeight="1" x14ac:dyDescent="0.4">
      <c r="A1545" s="797"/>
      <c r="B1545" s="796"/>
      <c r="C1545" s="796"/>
      <c r="D1545" s="796"/>
      <c r="E1545" s="403"/>
    </row>
    <row r="1546" spans="1:25" ht="15" customHeight="1" x14ac:dyDescent="0.4">
      <c r="A1546" s="797"/>
      <c r="B1546" s="796"/>
      <c r="C1546" s="796"/>
      <c r="D1546" s="796"/>
      <c r="E1546" s="403"/>
    </row>
    <row r="1547" spans="1:25" ht="15" customHeight="1" x14ac:dyDescent="0.4">
      <c r="A1547" s="797"/>
      <c r="B1547" s="796"/>
      <c r="C1547" s="796"/>
      <c r="D1547" s="796"/>
      <c r="E1547" s="403"/>
    </row>
    <row r="1548" spans="1:25" ht="15" customHeight="1" x14ac:dyDescent="0.4">
      <c r="A1548" s="797"/>
      <c r="B1548" s="796"/>
      <c r="C1548" s="796"/>
      <c r="D1548" s="796"/>
      <c r="E1548" s="403"/>
    </row>
    <row r="1549" spans="1:25" ht="15" customHeight="1" x14ac:dyDescent="0.4">
      <c r="A1549" s="797"/>
      <c r="B1549" s="796"/>
      <c r="C1549" s="796"/>
      <c r="D1549" s="796"/>
      <c r="E1549" s="403"/>
    </row>
    <row r="1550" spans="1:25" ht="15" customHeight="1" x14ac:dyDescent="0.4">
      <c r="A1550" s="797"/>
      <c r="B1550" s="796"/>
      <c r="C1550" s="796"/>
      <c r="D1550" s="796"/>
      <c r="E1550" s="403"/>
    </row>
    <row r="1551" spans="1:25" ht="15" customHeight="1" x14ac:dyDescent="0.4">
      <c r="A1551" s="797"/>
      <c r="B1551" s="796"/>
      <c r="C1551" s="796"/>
      <c r="D1551" s="796"/>
      <c r="E1551" s="403"/>
    </row>
    <row r="1552" spans="1:25" ht="15" customHeight="1" x14ac:dyDescent="0.4">
      <c r="A1552" s="797"/>
      <c r="B1552" s="796"/>
      <c r="C1552" s="796"/>
      <c r="D1552" s="796"/>
      <c r="E1552" s="403"/>
    </row>
    <row r="1553" spans="1:25" ht="15" customHeight="1" x14ac:dyDescent="0.4">
      <c r="A1553" s="797"/>
      <c r="B1553" s="796"/>
      <c r="C1553" s="796"/>
      <c r="D1553" s="796"/>
      <c r="E1553" s="403"/>
    </row>
    <row r="1554" spans="1:25" ht="15" customHeight="1" x14ac:dyDescent="0.4">
      <c r="A1554" s="797"/>
      <c r="B1554" s="796"/>
      <c r="C1554" s="796"/>
      <c r="D1554" s="796"/>
      <c r="E1554" s="403"/>
    </row>
    <row r="1555" spans="1:25" ht="15" customHeight="1" x14ac:dyDescent="0.4">
      <c r="A1555" s="797"/>
      <c r="B1555" s="796"/>
      <c r="C1555" s="796"/>
      <c r="D1555" s="796"/>
      <c r="E1555" s="403"/>
    </row>
    <row r="1556" spans="1:25" ht="15" customHeight="1" x14ac:dyDescent="0.4">
      <c r="A1556" s="797"/>
      <c r="B1556" s="796"/>
      <c r="C1556" s="796"/>
      <c r="D1556" s="796"/>
      <c r="E1556" s="403"/>
    </row>
    <row r="1557" spans="1:25" ht="15" customHeight="1" x14ac:dyDescent="0.4">
      <c r="A1557" s="797"/>
      <c r="B1557" s="796"/>
      <c r="C1557" s="796"/>
      <c r="D1557" s="796"/>
      <c r="E1557" s="403"/>
    </row>
    <row r="1558" spans="1:25" ht="15" customHeight="1" x14ac:dyDescent="0.4">
      <c r="A1558" s="797"/>
      <c r="B1558" s="796"/>
      <c r="C1558" s="796"/>
      <c r="D1558" s="796"/>
      <c r="E1558" s="403"/>
    </row>
    <row r="1559" spans="1:25" ht="15" customHeight="1" x14ac:dyDescent="0.4">
      <c r="A1559" s="797"/>
      <c r="B1559" s="796"/>
      <c r="C1559" s="796"/>
      <c r="D1559" s="796"/>
      <c r="E1559" s="403"/>
    </row>
    <row r="1560" spans="1:25" ht="15" customHeight="1" x14ac:dyDescent="0.4">
      <c r="A1560" s="797"/>
      <c r="B1560" s="796"/>
      <c r="C1560" s="796"/>
      <c r="D1560" s="796"/>
      <c r="E1560" s="403"/>
    </row>
    <row r="1561" spans="1:25" ht="15" customHeight="1" x14ac:dyDescent="0.4">
      <c r="A1561" s="797"/>
      <c r="B1561" s="796"/>
      <c r="C1561" s="796"/>
      <c r="D1561" s="796"/>
      <c r="E1561" s="403"/>
    </row>
    <row r="1562" spans="1:25" ht="15" customHeight="1" x14ac:dyDescent="0.4">
      <c r="A1562" s="797"/>
      <c r="B1562" s="796"/>
      <c r="C1562" s="796"/>
      <c r="D1562" s="796"/>
      <c r="E1562" s="403"/>
    </row>
    <row r="1563" spans="1:25" ht="21" customHeight="1" x14ac:dyDescent="0.4">
      <c r="A1563" s="826" t="s">
        <v>294</v>
      </c>
      <c r="B1563" s="800"/>
      <c r="C1563" s="825"/>
      <c r="D1563" s="825"/>
      <c r="E1563" s="406"/>
    </row>
    <row r="1564" spans="1:25" ht="14.15" customHeight="1" x14ac:dyDescent="0.35">
      <c r="A1564" s="799" t="s">
        <v>380</v>
      </c>
      <c r="B1564" s="800">
        <v>12114327</v>
      </c>
      <c r="C1564" s="800">
        <v>11545993</v>
      </c>
      <c r="D1564" s="800">
        <v>12665807</v>
      </c>
      <c r="E1564" s="405">
        <v>1119814</v>
      </c>
      <c r="Q1564" s="398"/>
      <c r="R1564" s="398"/>
      <c r="S1564" s="398"/>
      <c r="T1564" s="398"/>
      <c r="V1564" s="402"/>
      <c r="W1564" s="398"/>
      <c r="Y1564" s="400"/>
    </row>
    <row r="1565" spans="1:25" ht="14.15" customHeight="1" x14ac:dyDescent="0.35">
      <c r="A1565" s="799" t="s">
        <v>379</v>
      </c>
      <c r="B1565" s="801">
        <v>0</v>
      </c>
      <c r="C1565" s="801">
        <v>0</v>
      </c>
      <c r="D1565" s="801">
        <v>0</v>
      </c>
      <c r="E1565" s="404">
        <v>0</v>
      </c>
      <c r="R1565" s="398"/>
      <c r="S1565" s="398"/>
      <c r="T1565" s="398"/>
      <c r="Y1565" s="397"/>
    </row>
    <row r="1566" spans="1:25" ht="14.15" customHeight="1" x14ac:dyDescent="0.35">
      <c r="A1566" s="799" t="s">
        <v>378</v>
      </c>
      <c r="B1566" s="801">
        <v>4773099</v>
      </c>
      <c r="C1566" s="801">
        <v>4650087</v>
      </c>
      <c r="D1566" s="801">
        <v>4672403</v>
      </c>
      <c r="E1566" s="404">
        <v>22316</v>
      </c>
      <c r="Q1566" s="398"/>
      <c r="R1566" s="398"/>
      <c r="S1566" s="398"/>
      <c r="T1566" s="398"/>
      <c r="U1566" s="398"/>
      <c r="V1566" s="402"/>
      <c r="W1566" s="398"/>
      <c r="Y1566" s="398"/>
    </row>
    <row r="1567" spans="1:25" ht="14.15" customHeight="1" x14ac:dyDescent="0.4">
      <c r="A1567" s="797" t="s">
        <v>87</v>
      </c>
      <c r="B1567" s="796">
        <v>16887426</v>
      </c>
      <c r="C1567" s="796">
        <v>16196080</v>
      </c>
      <c r="D1567" s="796">
        <v>17338210</v>
      </c>
      <c r="E1567" s="403">
        <v>1142130</v>
      </c>
      <c r="Q1567" s="398"/>
      <c r="R1567" s="398"/>
      <c r="S1567" s="398"/>
      <c r="T1567" s="398"/>
      <c r="U1567" s="398"/>
    </row>
    <row r="1568" spans="1:25" ht="14.15" customHeight="1" x14ac:dyDescent="0.35">
      <c r="A1568" s="799" t="s">
        <v>88</v>
      </c>
      <c r="B1568" s="801">
        <v>32373</v>
      </c>
      <c r="C1568" s="801">
        <v>20000</v>
      </c>
      <c r="D1568" s="801">
        <v>30000</v>
      </c>
      <c r="E1568" s="404">
        <v>10000</v>
      </c>
      <c r="Q1568" s="398"/>
      <c r="R1568" s="398"/>
      <c r="S1568" s="398"/>
      <c r="T1568" s="398"/>
      <c r="U1568" s="398"/>
      <c r="W1568" s="398"/>
      <c r="Y1568" s="398"/>
    </row>
    <row r="1569" spans="1:25" ht="14.15" customHeight="1" x14ac:dyDescent="0.35">
      <c r="A1569" s="799" t="s">
        <v>89</v>
      </c>
      <c r="B1569" s="801">
        <v>3879776</v>
      </c>
      <c r="C1569" s="801">
        <v>3519190</v>
      </c>
      <c r="D1569" s="801">
        <v>4544799</v>
      </c>
      <c r="E1569" s="404">
        <v>1025609</v>
      </c>
      <c r="Q1569" s="398"/>
      <c r="R1569" s="398"/>
      <c r="S1569" s="398"/>
      <c r="T1569" s="398"/>
      <c r="U1569" s="398"/>
      <c r="V1569" s="402"/>
      <c r="W1569" s="398"/>
      <c r="Y1569" s="400"/>
    </row>
    <row r="1570" spans="1:25" ht="14.15" customHeight="1" x14ac:dyDescent="0.35">
      <c r="A1570" s="799" t="s">
        <v>90</v>
      </c>
      <c r="B1570" s="801">
        <v>44837</v>
      </c>
      <c r="C1570" s="801">
        <v>84000</v>
      </c>
      <c r="D1570" s="801">
        <v>176000</v>
      </c>
      <c r="E1570" s="404">
        <v>92000</v>
      </c>
      <c r="Q1570" s="398"/>
      <c r="R1570" s="398"/>
      <c r="S1570" s="398"/>
      <c r="T1570" s="398"/>
      <c r="U1570" s="398"/>
      <c r="V1570" s="402"/>
      <c r="W1570" s="398"/>
      <c r="Y1570" s="400"/>
    </row>
    <row r="1571" spans="1:25" ht="14.15" customHeight="1" x14ac:dyDescent="0.4">
      <c r="A1571" s="797" t="s">
        <v>377</v>
      </c>
      <c r="B1571" s="796">
        <v>3956986</v>
      </c>
      <c r="C1571" s="796">
        <v>3623190</v>
      </c>
      <c r="D1571" s="796">
        <v>4750799</v>
      </c>
      <c r="E1571" s="403">
        <v>1127609</v>
      </c>
      <c r="Q1571" s="398"/>
      <c r="R1571" s="398"/>
      <c r="S1571" s="398"/>
      <c r="T1571" s="398"/>
      <c r="U1571" s="398"/>
    </row>
    <row r="1572" spans="1:25" ht="14.15" customHeight="1" x14ac:dyDescent="0.35">
      <c r="A1572" s="799" t="s">
        <v>92</v>
      </c>
      <c r="B1572" s="801">
        <v>139390</v>
      </c>
      <c r="C1572" s="801">
        <v>39916</v>
      </c>
      <c r="D1572" s="801">
        <v>34916</v>
      </c>
      <c r="E1572" s="404">
        <v>-5000</v>
      </c>
      <c r="Q1572" s="398"/>
      <c r="R1572" s="398"/>
      <c r="S1572" s="398"/>
      <c r="T1572" s="398"/>
      <c r="U1572" s="398"/>
    </row>
    <row r="1573" spans="1:25" ht="14.15" customHeight="1" x14ac:dyDescent="0.35">
      <c r="A1573" s="799" t="s">
        <v>93</v>
      </c>
      <c r="B1573" s="801">
        <v>1073612</v>
      </c>
      <c r="C1573" s="801">
        <v>2582098</v>
      </c>
      <c r="D1573" s="801">
        <v>1663095</v>
      </c>
      <c r="E1573" s="404">
        <v>-919003</v>
      </c>
      <c r="Q1573" s="398"/>
      <c r="R1573" s="398"/>
      <c r="S1573" s="398"/>
      <c r="T1573" s="398"/>
      <c r="U1573" s="398"/>
      <c r="W1573" s="398"/>
      <c r="Y1573" s="398"/>
    </row>
    <row r="1574" spans="1:25" ht="14.15" customHeight="1" x14ac:dyDescent="0.35">
      <c r="A1574" s="799" t="s">
        <v>376</v>
      </c>
      <c r="B1574" s="801">
        <v>0</v>
      </c>
      <c r="C1574" s="801">
        <v>0</v>
      </c>
      <c r="D1574" s="801">
        <v>0</v>
      </c>
      <c r="E1574" s="404">
        <v>0</v>
      </c>
      <c r="Q1574" s="398"/>
      <c r="R1574" s="398"/>
      <c r="S1574" s="398"/>
      <c r="T1574" s="398"/>
      <c r="U1574" s="398"/>
    </row>
    <row r="1575" spans="1:25" ht="14.15" customHeight="1" x14ac:dyDescent="0.35">
      <c r="A1575" s="799" t="s">
        <v>95</v>
      </c>
      <c r="B1575" s="801">
        <v>1927162</v>
      </c>
      <c r="C1575" s="801">
        <v>1579815</v>
      </c>
      <c r="D1575" s="801">
        <v>1283661</v>
      </c>
      <c r="E1575" s="404">
        <v>-296154</v>
      </c>
      <c r="Q1575" s="398"/>
      <c r="R1575" s="398"/>
      <c r="S1575" s="398"/>
      <c r="T1575" s="398"/>
      <c r="U1575" s="398"/>
      <c r="W1575" s="398"/>
      <c r="Y1575" s="398"/>
    </row>
    <row r="1576" spans="1:25" ht="14.15" customHeight="1" x14ac:dyDescent="0.4">
      <c r="A1576" s="797" t="s">
        <v>96</v>
      </c>
      <c r="B1576" s="796">
        <v>3140164</v>
      </c>
      <c r="C1576" s="796">
        <v>4201829</v>
      </c>
      <c r="D1576" s="796">
        <v>2981672</v>
      </c>
      <c r="E1576" s="403">
        <v>-1220157</v>
      </c>
      <c r="Q1576" s="398"/>
      <c r="R1576" s="398"/>
      <c r="S1576" s="398"/>
      <c r="T1576" s="398"/>
      <c r="U1576" s="398"/>
    </row>
    <row r="1577" spans="1:25" ht="14.15" customHeight="1" x14ac:dyDescent="0.35">
      <c r="A1577" s="799" t="s">
        <v>97</v>
      </c>
      <c r="B1577" s="801">
        <v>0</v>
      </c>
      <c r="C1577" s="801">
        <v>50000</v>
      </c>
      <c r="D1577" s="801">
        <v>0</v>
      </c>
      <c r="E1577" s="404">
        <v>-50000</v>
      </c>
      <c r="Q1577" s="398"/>
      <c r="R1577" s="398"/>
      <c r="S1577" s="398"/>
      <c r="T1577" s="398"/>
      <c r="U1577" s="398"/>
      <c r="W1577" s="398"/>
      <c r="Y1577" s="398"/>
    </row>
    <row r="1578" spans="1:25" ht="14.15" customHeight="1" x14ac:dyDescent="0.35">
      <c r="A1578" s="799" t="s">
        <v>98</v>
      </c>
      <c r="B1578" s="801">
        <v>-110</v>
      </c>
      <c r="C1578" s="801">
        <v>0</v>
      </c>
      <c r="D1578" s="801">
        <v>0</v>
      </c>
      <c r="E1578" s="404">
        <v>0</v>
      </c>
      <c r="Q1578" s="398"/>
      <c r="S1578" s="398"/>
      <c r="T1578" s="398"/>
      <c r="U1578" s="398"/>
    </row>
    <row r="1579" spans="1:25" ht="14.15" customHeight="1" x14ac:dyDescent="0.35">
      <c r="A1579" s="799" t="s">
        <v>99</v>
      </c>
      <c r="B1579" s="801">
        <v>0</v>
      </c>
      <c r="C1579" s="801">
        <v>0</v>
      </c>
      <c r="D1579" s="801">
        <v>0</v>
      </c>
      <c r="E1579" s="404">
        <v>0</v>
      </c>
      <c r="Q1579" s="398"/>
      <c r="R1579" s="398"/>
      <c r="S1579" s="398"/>
      <c r="T1579" s="398"/>
      <c r="U1579" s="398"/>
    </row>
    <row r="1580" spans="1:25" ht="14.15" customHeight="1" x14ac:dyDescent="0.4">
      <c r="A1580" s="797" t="s">
        <v>100</v>
      </c>
      <c r="B1580" s="796">
        <v>-110</v>
      </c>
      <c r="C1580" s="796">
        <v>50000</v>
      </c>
      <c r="D1580" s="796">
        <v>0</v>
      </c>
      <c r="E1580" s="403">
        <v>-50000</v>
      </c>
    </row>
    <row r="1581" spans="1:25" ht="16.2" customHeight="1" x14ac:dyDescent="0.4">
      <c r="A1581" s="798" t="s">
        <v>375</v>
      </c>
      <c r="B1581" s="796">
        <v>23984466</v>
      </c>
      <c r="C1581" s="796">
        <v>24071099</v>
      </c>
      <c r="D1581" s="796">
        <v>25070681</v>
      </c>
      <c r="E1581" s="403">
        <v>999582</v>
      </c>
      <c r="Q1581" s="398"/>
      <c r="R1581" s="398"/>
      <c r="S1581" s="398"/>
      <c r="T1581" s="398"/>
      <c r="U1581" s="398"/>
      <c r="V1581" s="402"/>
      <c r="W1581" s="398"/>
      <c r="Y1581" s="400"/>
    </row>
    <row r="1582" spans="1:25" ht="14.15" hidden="1" customHeight="1" x14ac:dyDescent="0.35">
      <c r="C1582" s="397">
        <v>23609065</v>
      </c>
      <c r="D1582" s="827">
        <v>23609065</v>
      </c>
    </row>
    <row r="1583" spans="1:25" ht="14.15" hidden="1" customHeight="1" x14ac:dyDescent="0.35">
      <c r="C1583" s="397">
        <v>750735.99600000307</v>
      </c>
      <c r="D1583" s="828">
        <v>750735.99600000307</v>
      </c>
    </row>
    <row r="1584" spans="1:25" ht="14.15" hidden="1" customHeight="1" x14ac:dyDescent="0.35">
      <c r="C1584" s="397">
        <v>23609065</v>
      </c>
      <c r="D1584" s="401">
        <v>23609065</v>
      </c>
    </row>
    <row r="1585" spans="3:23" ht="14.15" hidden="1" customHeight="1" x14ac:dyDescent="0.35">
      <c r="C1585" s="397">
        <v>750735.99600000307</v>
      </c>
      <c r="D1585" s="401">
        <v>750735.99600000307</v>
      </c>
    </row>
    <row r="1586" spans="3:23" ht="14.15" hidden="1" customHeight="1" x14ac:dyDescent="0.35">
      <c r="C1586" s="397">
        <v>0</v>
      </c>
      <c r="D1586" s="829">
        <v>0</v>
      </c>
    </row>
    <row r="1587" spans="3:23" ht="14.15" hidden="1" customHeight="1" x14ac:dyDescent="0.35">
      <c r="C1587" s="397">
        <v>750735.99600000307</v>
      </c>
      <c r="D1587" s="400">
        <v>750735.99600000307</v>
      </c>
    </row>
    <row r="1588" spans="3:23" ht="4.95" customHeight="1" x14ac:dyDescent="0.35">
      <c r="D1588" s="400"/>
    </row>
    <row r="1589" spans="3:23" x14ac:dyDescent="0.35">
      <c r="C1589" s="829"/>
      <c r="D1589" s="400"/>
      <c r="W1589" s="398"/>
    </row>
    <row r="1590" spans="3:23" hidden="1" x14ac:dyDescent="0.35">
      <c r="D1590" s="399">
        <v>22305554.134165786</v>
      </c>
    </row>
    <row r="1591" spans="3:23" hidden="1" x14ac:dyDescent="0.35"/>
    <row r="1592" spans="3:23" hidden="1" x14ac:dyDescent="0.35">
      <c r="D1592" s="824">
        <v>-2765126.8658342138</v>
      </c>
    </row>
    <row r="1593" spans="3:23" hidden="1" x14ac:dyDescent="0.35"/>
  </sheetData>
  <pageMargins left="0.45" right="0.45" top="0.75" bottom="0.45" header="0.3" footer="0.25"/>
  <pageSetup scale="70" firstPageNumber="11" orientation="portrait" useFirstPageNumber="1" r:id="rId1"/>
  <headerFooter>
    <oddFooter>&amp;C&amp;"Arial,Regular"&amp;12Page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56"/>
  <sheetViews>
    <sheetView showOutlineSymbols="0" zoomScaleNormal="100" workbookViewId="0">
      <selection sqref="A1:XFD1048576"/>
    </sheetView>
  </sheetViews>
  <sheetFormatPr defaultColWidth="12.4609375" defaultRowHeight="15" customHeight="1" x14ac:dyDescent="0.35"/>
  <cols>
    <col min="1" max="1" width="73.765625" style="284" customWidth="1"/>
    <col min="2" max="4" width="16.4609375" style="284" customWidth="1"/>
    <col min="5" max="8" width="18.765625" style="284" customWidth="1"/>
    <col min="9" max="16384" width="12.4609375" style="284"/>
  </cols>
  <sheetData>
    <row r="1" spans="1:11" s="275" customFormat="1" ht="20.149999999999999" customHeight="1" x14ac:dyDescent="0.4">
      <c r="A1" s="271" t="s">
        <v>37</v>
      </c>
      <c r="B1" s="272"/>
      <c r="C1" s="271"/>
      <c r="D1" s="382" t="s">
        <v>17</v>
      </c>
      <c r="E1" s="274" t="s">
        <v>372</v>
      </c>
      <c r="F1" s="274"/>
      <c r="G1" s="273"/>
      <c r="H1" s="274"/>
      <c r="I1" s="272"/>
      <c r="K1" s="272"/>
    </row>
    <row r="2" spans="1:11" s="275" customFormat="1" ht="20.149999999999999" customHeight="1" x14ac:dyDescent="0.4">
      <c r="A2" s="271" t="s">
        <v>305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</row>
    <row r="3" spans="1:11" s="275" customFormat="1" ht="20.149999999999999" customHeight="1" thickBot="1" x14ac:dyDescent="0.45">
      <c r="A3" s="276" t="s">
        <v>306</v>
      </c>
      <c r="B3" s="277"/>
      <c r="C3" s="277"/>
      <c r="D3" s="277"/>
      <c r="E3" s="277"/>
      <c r="F3" s="277"/>
      <c r="G3" s="277"/>
      <c r="H3" s="277"/>
      <c r="I3" s="272"/>
      <c r="J3" s="272"/>
      <c r="K3" s="272"/>
    </row>
    <row r="4" spans="1:11" ht="15" customHeight="1" thickTop="1" x14ac:dyDescent="0.35">
      <c r="A4" s="278"/>
      <c r="B4" s="279" t="s">
        <v>307</v>
      </c>
      <c r="C4" s="279" t="s">
        <v>364</v>
      </c>
      <c r="D4" s="280" t="s">
        <v>41</v>
      </c>
      <c r="E4" s="281" t="s">
        <v>307</v>
      </c>
      <c r="F4" s="282" t="s">
        <v>308</v>
      </c>
      <c r="G4" s="279" t="s">
        <v>364</v>
      </c>
      <c r="H4" s="283" t="s">
        <v>42</v>
      </c>
    </row>
    <row r="5" spans="1:11" ht="15" customHeight="1" x14ac:dyDescent="0.35">
      <c r="A5" s="285" t="s">
        <v>140</v>
      </c>
      <c r="B5" s="286" t="s">
        <v>308</v>
      </c>
      <c r="C5" s="286" t="s">
        <v>309</v>
      </c>
      <c r="D5" s="287" t="s">
        <v>786</v>
      </c>
      <c r="E5" s="288" t="s">
        <v>310</v>
      </c>
      <c r="F5" s="286" t="s">
        <v>311</v>
      </c>
      <c r="G5" s="286" t="s">
        <v>309</v>
      </c>
      <c r="H5" s="286" t="s">
        <v>860</v>
      </c>
    </row>
    <row r="6" spans="1:11" ht="15" customHeight="1" x14ac:dyDescent="0.35">
      <c r="A6" s="289" t="s">
        <v>312</v>
      </c>
      <c r="B6" s="290"/>
      <c r="C6" s="291"/>
      <c r="D6" s="292"/>
      <c r="E6" s="293"/>
      <c r="F6" s="290"/>
      <c r="G6" s="291"/>
      <c r="H6" s="294"/>
    </row>
    <row r="7" spans="1:11" ht="15" customHeight="1" x14ac:dyDescent="0.35">
      <c r="A7" s="295" t="s">
        <v>313</v>
      </c>
      <c r="B7" s="295">
        <v>0</v>
      </c>
      <c r="C7" s="610">
        <v>0</v>
      </c>
      <c r="D7" s="629">
        <v>197468.35</v>
      </c>
      <c r="E7" s="298">
        <v>10</v>
      </c>
      <c r="F7" s="299"/>
      <c r="G7" s="610">
        <v>11000</v>
      </c>
      <c r="H7" s="611">
        <v>110000</v>
      </c>
    </row>
    <row r="8" spans="1:11" ht="15" customHeight="1" x14ac:dyDescent="0.35">
      <c r="A8" s="300" t="s">
        <v>226</v>
      </c>
      <c r="B8" s="301"/>
      <c r="C8" s="508"/>
      <c r="D8" s="630"/>
      <c r="E8" s="304">
        <v>7</v>
      </c>
      <c r="F8" s="305"/>
      <c r="G8" s="508">
        <v>5288.5</v>
      </c>
      <c r="H8" s="612">
        <v>37019.5</v>
      </c>
    </row>
    <row r="9" spans="1:11" ht="15" customHeight="1" x14ac:dyDescent="0.35">
      <c r="A9" s="301" t="s">
        <v>314</v>
      </c>
      <c r="B9" s="301"/>
      <c r="C9" s="508"/>
      <c r="D9" s="630"/>
      <c r="E9" s="304"/>
      <c r="F9" s="305"/>
      <c r="G9" s="508"/>
      <c r="H9" s="612"/>
    </row>
    <row r="10" spans="1:11" ht="15" customHeight="1" x14ac:dyDescent="0.35">
      <c r="A10" s="301" t="s">
        <v>315</v>
      </c>
      <c r="B10" s="301"/>
      <c r="C10" s="508"/>
      <c r="D10" s="630"/>
      <c r="E10" s="304"/>
      <c r="F10" s="305"/>
      <c r="G10" s="508"/>
      <c r="H10" s="612"/>
    </row>
    <row r="11" spans="1:11" ht="15" customHeight="1" x14ac:dyDescent="0.35">
      <c r="A11" s="301" t="s">
        <v>316</v>
      </c>
      <c r="B11" s="388"/>
      <c r="C11" s="508"/>
      <c r="D11" s="630"/>
      <c r="E11" s="304"/>
      <c r="F11" s="305"/>
      <c r="G11" s="508"/>
      <c r="H11" s="612"/>
    </row>
    <row r="12" spans="1:11" ht="15" customHeight="1" x14ac:dyDescent="0.35">
      <c r="A12" s="301" t="s">
        <v>317</v>
      </c>
      <c r="B12" s="388"/>
      <c r="C12" s="508"/>
      <c r="D12" s="630"/>
      <c r="E12" s="304">
        <v>6</v>
      </c>
      <c r="F12" s="305"/>
      <c r="G12" s="508">
        <v>25885</v>
      </c>
      <c r="H12" s="612">
        <v>155310</v>
      </c>
    </row>
    <row r="13" spans="1:11" ht="15" customHeight="1" x14ac:dyDescent="0.35">
      <c r="A13" s="301" t="s">
        <v>318</v>
      </c>
      <c r="B13" s="388"/>
      <c r="C13" s="508"/>
      <c r="D13" s="630"/>
      <c r="E13" s="304"/>
      <c r="F13" s="305"/>
      <c r="G13" s="508"/>
      <c r="H13" s="612"/>
    </row>
    <row r="14" spans="1:11" ht="15" customHeight="1" x14ac:dyDescent="0.35">
      <c r="A14" s="301" t="s">
        <v>319</v>
      </c>
      <c r="B14" s="388"/>
      <c r="C14" s="508"/>
      <c r="D14" s="630"/>
      <c r="E14" s="304"/>
      <c r="F14" s="305"/>
      <c r="G14" s="508"/>
      <c r="H14" s="612"/>
    </row>
    <row r="15" spans="1:11" ht="15" customHeight="1" x14ac:dyDescent="0.35">
      <c r="A15" s="301" t="s">
        <v>320</v>
      </c>
      <c r="B15" s="388"/>
      <c r="C15" s="508"/>
      <c r="D15" s="630"/>
      <c r="E15" s="304"/>
      <c r="F15" s="305"/>
      <c r="G15" s="508"/>
      <c r="H15" s="612"/>
    </row>
    <row r="16" spans="1:11" ht="15" customHeight="1" x14ac:dyDescent="0.35">
      <c r="A16" s="301" t="s">
        <v>321</v>
      </c>
      <c r="B16" s="388"/>
      <c r="C16" s="508"/>
      <c r="D16" s="630"/>
      <c r="E16" s="304"/>
      <c r="F16" s="305"/>
      <c r="G16" s="508"/>
      <c r="H16" s="612"/>
    </row>
    <row r="17" spans="1:9" ht="15" customHeight="1" x14ac:dyDescent="0.35">
      <c r="A17" s="301" t="s">
        <v>322</v>
      </c>
      <c r="B17" s="388"/>
      <c r="C17" s="508"/>
      <c r="D17" s="630"/>
      <c r="E17" s="304"/>
      <c r="F17" s="305"/>
      <c r="G17" s="508"/>
      <c r="H17" s="612"/>
    </row>
    <row r="18" spans="1:9" ht="15" customHeight="1" x14ac:dyDescent="0.35">
      <c r="A18" s="301" t="s">
        <v>323</v>
      </c>
      <c r="B18" s="388"/>
      <c r="C18" s="508"/>
      <c r="D18" s="630"/>
      <c r="E18" s="304"/>
      <c r="F18" s="305"/>
      <c r="G18" s="508"/>
      <c r="H18" s="612"/>
    </row>
    <row r="19" spans="1:9" ht="15" customHeight="1" x14ac:dyDescent="0.35">
      <c r="A19" s="301" t="s">
        <v>324</v>
      </c>
      <c r="B19" s="388"/>
      <c r="C19" s="508"/>
      <c r="D19" s="630"/>
      <c r="E19" s="304"/>
      <c r="F19" s="305"/>
      <c r="G19" s="508"/>
      <c r="H19" s="612"/>
    </row>
    <row r="20" spans="1:9" ht="15" customHeight="1" x14ac:dyDescent="0.35">
      <c r="A20" s="301" t="s">
        <v>325</v>
      </c>
      <c r="B20" s="388"/>
      <c r="C20" s="508"/>
      <c r="D20" s="630"/>
      <c r="E20" s="304"/>
      <c r="F20" s="305"/>
      <c r="G20" s="508"/>
      <c r="H20" s="612"/>
    </row>
    <row r="21" spans="1:9" ht="15" customHeight="1" x14ac:dyDescent="0.35">
      <c r="A21" s="301" t="s">
        <v>326</v>
      </c>
      <c r="B21" s="388"/>
      <c r="C21" s="508"/>
      <c r="D21" s="630"/>
      <c r="E21" s="304"/>
      <c r="F21" s="305"/>
      <c r="G21" s="508"/>
      <c r="H21" s="612"/>
    </row>
    <row r="22" spans="1:9" ht="15" customHeight="1" x14ac:dyDescent="0.35">
      <c r="A22" s="301" t="s">
        <v>327</v>
      </c>
      <c r="B22" s="388"/>
      <c r="C22" s="508"/>
      <c r="D22" s="630"/>
      <c r="E22" s="304"/>
      <c r="F22" s="305"/>
      <c r="G22" s="508"/>
      <c r="H22" s="612"/>
    </row>
    <row r="23" spans="1:9" ht="15" customHeight="1" x14ac:dyDescent="0.35">
      <c r="A23" s="301" t="s">
        <v>328</v>
      </c>
      <c r="B23" s="388"/>
      <c r="C23" s="508"/>
      <c r="D23" s="630"/>
      <c r="E23" s="304"/>
      <c r="F23" s="305"/>
      <c r="G23" s="508"/>
      <c r="H23" s="612"/>
    </row>
    <row r="24" spans="1:9" ht="15" customHeight="1" x14ac:dyDescent="0.35">
      <c r="A24" s="301" t="s">
        <v>329</v>
      </c>
      <c r="B24" s="388"/>
      <c r="C24" s="508"/>
      <c r="D24" s="630"/>
      <c r="E24" s="304"/>
      <c r="F24" s="305"/>
      <c r="G24" s="508"/>
      <c r="H24" s="612"/>
    </row>
    <row r="25" spans="1:9" ht="15" customHeight="1" x14ac:dyDescent="0.35">
      <c r="A25" s="301" t="s">
        <v>330</v>
      </c>
      <c r="B25" s="388"/>
      <c r="C25" s="508"/>
      <c r="D25" s="630"/>
      <c r="E25" s="304"/>
      <c r="F25" s="305"/>
      <c r="G25" s="508"/>
      <c r="H25" s="612"/>
    </row>
    <row r="26" spans="1:9" ht="15" customHeight="1" x14ac:dyDescent="0.35">
      <c r="A26" s="301" t="s">
        <v>331</v>
      </c>
      <c r="B26" s="388">
        <v>0</v>
      </c>
      <c r="C26" s="508">
        <v>0</v>
      </c>
      <c r="D26" s="630">
        <v>0</v>
      </c>
      <c r="E26" s="304">
        <v>10</v>
      </c>
      <c r="F26" s="305"/>
      <c r="G26" s="508">
        <v>4455</v>
      </c>
      <c r="H26" s="612">
        <v>44550</v>
      </c>
    </row>
    <row r="27" spans="1:9" ht="15" customHeight="1" x14ac:dyDescent="0.35">
      <c r="A27" s="301" t="s">
        <v>332</v>
      </c>
      <c r="B27" s="388"/>
      <c r="C27" s="508"/>
      <c r="D27" s="630"/>
      <c r="E27" s="304"/>
      <c r="F27" s="305"/>
      <c r="G27" s="508"/>
      <c r="H27" s="612"/>
    </row>
    <row r="28" spans="1:9" ht="15" customHeight="1" x14ac:dyDescent="0.35">
      <c r="A28" s="301" t="s">
        <v>333</v>
      </c>
      <c r="B28" s="388">
        <v>0</v>
      </c>
      <c r="C28" s="508"/>
      <c r="D28" s="630">
        <v>0</v>
      </c>
      <c r="E28" s="304"/>
      <c r="F28" s="305"/>
      <c r="G28" s="508"/>
      <c r="H28" s="612"/>
    </row>
    <row r="29" spans="1:9" ht="15" customHeight="1" x14ac:dyDescent="0.35">
      <c r="A29" s="386" t="s">
        <v>334</v>
      </c>
      <c r="B29" s="389">
        <v>0</v>
      </c>
      <c r="C29" s="613">
        <v>0</v>
      </c>
      <c r="D29" s="631">
        <v>197468.35</v>
      </c>
      <c r="E29" s="306">
        <v>33</v>
      </c>
      <c r="F29" s="307">
        <v>0</v>
      </c>
      <c r="G29" s="613">
        <v>10511.5</v>
      </c>
      <c r="H29" s="614">
        <v>346879.5</v>
      </c>
    </row>
    <row r="30" spans="1:9" ht="15" customHeight="1" x14ac:dyDescent="0.35">
      <c r="A30" s="310"/>
      <c r="B30" s="388"/>
      <c r="C30" s="311"/>
      <c r="D30" s="309"/>
      <c r="E30" s="383"/>
      <c r="F30" s="315"/>
      <c r="G30" s="615"/>
      <c r="H30" s="615"/>
    </row>
    <row r="31" spans="1:9" ht="15" customHeight="1" x14ac:dyDescent="0.35">
      <c r="A31" s="387" t="s">
        <v>335</v>
      </c>
      <c r="B31" s="390"/>
      <c r="C31" s="295"/>
      <c r="D31" s="299"/>
      <c r="E31" s="384"/>
      <c r="F31" s="385"/>
      <c r="G31" s="616"/>
      <c r="H31" s="616"/>
    </row>
    <row r="32" spans="1:9" ht="15" customHeight="1" x14ac:dyDescent="0.35">
      <c r="A32" s="780" t="s">
        <v>336</v>
      </c>
      <c r="B32" s="389"/>
      <c r="C32" s="389"/>
      <c r="D32" s="781"/>
      <c r="E32" s="782"/>
      <c r="F32" s="783"/>
      <c r="G32" s="618"/>
      <c r="H32" s="618"/>
      <c r="I32" s="295"/>
    </row>
    <row r="33" spans="1:9" ht="15" customHeight="1" x14ac:dyDescent="0.35">
      <c r="A33" s="310" t="s">
        <v>337</v>
      </c>
      <c r="B33" s="388"/>
      <c r="C33" s="302"/>
      <c r="D33" s="303"/>
      <c r="E33" s="304"/>
      <c r="F33" s="305"/>
      <c r="G33" s="508"/>
      <c r="H33" s="615"/>
      <c r="I33" s="295"/>
    </row>
    <row r="34" spans="1:9" ht="15" customHeight="1" x14ac:dyDescent="0.35">
      <c r="A34" s="295" t="s">
        <v>338</v>
      </c>
      <c r="B34" s="390">
        <v>0</v>
      </c>
      <c r="C34" s="296"/>
      <c r="D34" s="297">
        <v>0</v>
      </c>
      <c r="E34" s="298"/>
      <c r="F34" s="299"/>
      <c r="G34" s="610"/>
      <c r="H34" s="617"/>
      <c r="I34" s="295"/>
    </row>
    <row r="35" spans="1:9" ht="15" customHeight="1" x14ac:dyDescent="0.35">
      <c r="A35" s="312" t="s">
        <v>339</v>
      </c>
      <c r="B35" s="388" t="s">
        <v>33</v>
      </c>
      <c r="C35" s="302"/>
      <c r="D35" s="303"/>
      <c r="E35" s="308"/>
      <c r="F35" s="301"/>
      <c r="G35" s="508"/>
      <c r="H35" s="615"/>
      <c r="I35" s="295"/>
    </row>
    <row r="36" spans="1:9" ht="15" customHeight="1" x14ac:dyDescent="0.35">
      <c r="A36" s="312" t="s">
        <v>340</v>
      </c>
      <c r="B36" s="388"/>
      <c r="C36" s="302"/>
      <c r="D36" s="303"/>
      <c r="E36" s="304"/>
      <c r="F36" s="305"/>
      <c r="G36" s="508"/>
      <c r="H36" s="615"/>
      <c r="I36" s="295"/>
    </row>
    <row r="37" spans="1:9" ht="15" customHeight="1" x14ac:dyDescent="0.35">
      <c r="A37" s="301" t="s">
        <v>341</v>
      </c>
      <c r="B37" s="388"/>
      <c r="C37" s="302"/>
      <c r="D37" s="303"/>
      <c r="E37" s="304"/>
      <c r="F37" s="305"/>
      <c r="G37" s="508"/>
      <c r="H37" s="615"/>
      <c r="I37" s="295"/>
    </row>
    <row r="38" spans="1:9" ht="15" customHeight="1" x14ac:dyDescent="0.35">
      <c r="A38" s="312" t="s">
        <v>342</v>
      </c>
      <c r="B38" s="388"/>
      <c r="C38" s="302"/>
      <c r="D38" s="303"/>
      <c r="E38" s="304"/>
      <c r="F38" s="305"/>
      <c r="G38" s="508"/>
      <c r="H38" s="615"/>
      <c r="I38" s="295"/>
    </row>
    <row r="39" spans="1:9" ht="15" customHeight="1" x14ac:dyDescent="0.35">
      <c r="A39" s="312" t="s">
        <v>343</v>
      </c>
      <c r="B39" s="388"/>
      <c r="C39" s="302"/>
      <c r="D39" s="303"/>
      <c r="E39" s="304"/>
      <c r="F39" s="305"/>
      <c r="G39" s="508"/>
      <c r="H39" s="615"/>
      <c r="I39" s="295"/>
    </row>
    <row r="40" spans="1:9" ht="15" customHeight="1" x14ac:dyDescent="0.35">
      <c r="A40" s="312" t="s">
        <v>344</v>
      </c>
      <c r="B40" s="388">
        <v>0</v>
      </c>
      <c r="C40" s="302"/>
      <c r="D40" s="303">
        <v>0</v>
      </c>
      <c r="E40" s="304"/>
      <c r="F40" s="305"/>
      <c r="G40" s="508"/>
      <c r="H40" s="615"/>
      <c r="I40" s="295"/>
    </row>
    <row r="41" spans="1:9" ht="15" customHeight="1" x14ac:dyDescent="0.35">
      <c r="A41" s="312" t="s">
        <v>345</v>
      </c>
      <c r="B41" s="388"/>
      <c r="C41" s="302"/>
      <c r="D41" s="303"/>
      <c r="E41" s="304"/>
      <c r="F41" s="305"/>
      <c r="G41" s="508"/>
      <c r="H41" s="615"/>
      <c r="I41" s="295"/>
    </row>
    <row r="42" spans="1:9" ht="15" customHeight="1" x14ac:dyDescent="0.35">
      <c r="A42" s="312" t="s">
        <v>858</v>
      </c>
      <c r="B42" s="388">
        <v>0</v>
      </c>
      <c r="C42" s="302"/>
      <c r="D42" s="303">
        <v>0</v>
      </c>
      <c r="E42" s="304"/>
      <c r="F42" s="305"/>
      <c r="G42" s="508"/>
      <c r="H42" s="615"/>
      <c r="I42" s="295"/>
    </row>
    <row r="43" spans="1:9" ht="15" customHeight="1" x14ac:dyDescent="0.35">
      <c r="A43" s="313" t="s">
        <v>346</v>
      </c>
      <c r="B43" s="388"/>
      <c r="C43" s="302"/>
      <c r="D43" s="303"/>
      <c r="E43" s="304"/>
      <c r="F43" s="305"/>
      <c r="G43" s="508"/>
      <c r="H43" s="615"/>
      <c r="I43" s="295"/>
    </row>
    <row r="44" spans="1:9" ht="15" customHeight="1" x14ac:dyDescent="0.35">
      <c r="A44" s="314" t="s">
        <v>347</v>
      </c>
      <c r="B44" s="390">
        <v>0</v>
      </c>
      <c r="C44" s="296"/>
      <c r="D44" s="297">
        <v>0</v>
      </c>
      <c r="E44" s="298">
        <v>3</v>
      </c>
      <c r="F44" s="299"/>
      <c r="G44" s="610">
        <v>1040</v>
      </c>
      <c r="H44" s="617">
        <v>3120</v>
      </c>
      <c r="I44" s="295"/>
    </row>
    <row r="45" spans="1:9" ht="15" customHeight="1" x14ac:dyDescent="0.35">
      <c r="A45" s="312" t="s">
        <v>348</v>
      </c>
      <c r="B45" s="388">
        <v>0</v>
      </c>
      <c r="C45" s="302"/>
      <c r="D45" s="303">
        <v>0</v>
      </c>
      <c r="E45" s="304"/>
      <c r="F45" s="305"/>
      <c r="G45" s="508"/>
      <c r="H45" s="615"/>
      <c r="I45" s="295"/>
    </row>
    <row r="46" spans="1:9" ht="15" customHeight="1" x14ac:dyDescent="0.35">
      <c r="A46" s="312" t="s">
        <v>349</v>
      </c>
      <c r="B46" s="388"/>
      <c r="C46" s="302"/>
      <c r="D46" s="303">
        <v>626375</v>
      </c>
      <c r="E46" s="304"/>
      <c r="F46" s="305"/>
      <c r="G46" s="508"/>
      <c r="H46" s="615"/>
      <c r="I46" s="295"/>
    </row>
    <row r="47" spans="1:9" ht="15" customHeight="1" x14ac:dyDescent="0.35">
      <c r="A47" s="313" t="s">
        <v>350</v>
      </c>
      <c r="B47" s="388"/>
      <c r="C47" s="302"/>
      <c r="D47" s="303"/>
      <c r="E47" s="304"/>
      <c r="F47" s="305"/>
      <c r="G47" s="508"/>
      <c r="H47" s="615"/>
      <c r="I47" s="295"/>
    </row>
    <row r="48" spans="1:9" ht="15" customHeight="1" x14ac:dyDescent="0.35">
      <c r="A48" s="314" t="s">
        <v>351</v>
      </c>
      <c r="B48" s="390"/>
      <c r="C48" s="296"/>
      <c r="D48" s="297"/>
      <c r="E48" s="298"/>
      <c r="F48" s="299"/>
      <c r="G48" s="610"/>
      <c r="H48" s="617"/>
      <c r="I48" s="295"/>
    </row>
    <row r="49" spans="1:9" ht="15" customHeight="1" x14ac:dyDescent="0.35">
      <c r="A49" s="312" t="s">
        <v>352</v>
      </c>
      <c r="B49" s="388"/>
      <c r="C49" s="302"/>
      <c r="D49" s="303"/>
      <c r="E49" s="304"/>
      <c r="F49" s="305"/>
      <c r="G49" s="508"/>
      <c r="H49" s="615"/>
      <c r="I49" s="295"/>
    </row>
    <row r="50" spans="1:9" ht="15" customHeight="1" x14ac:dyDescent="0.35">
      <c r="A50" s="312" t="s">
        <v>859</v>
      </c>
      <c r="B50" s="388">
        <v>0</v>
      </c>
      <c r="C50" s="302"/>
      <c r="D50" s="303">
        <v>82685</v>
      </c>
      <c r="E50" s="304"/>
      <c r="F50" s="305"/>
      <c r="G50" s="508"/>
      <c r="H50" s="615"/>
      <c r="I50" s="295"/>
    </row>
    <row r="51" spans="1:9" ht="15" customHeight="1" x14ac:dyDescent="0.35">
      <c r="A51" s="310" t="s">
        <v>353</v>
      </c>
      <c r="B51" s="388">
        <v>0</v>
      </c>
      <c r="C51" s="508">
        <v>0</v>
      </c>
      <c r="D51" s="632">
        <v>709060</v>
      </c>
      <c r="E51" s="304">
        <v>3</v>
      </c>
      <c r="F51" s="305">
        <v>0</v>
      </c>
      <c r="G51" s="508">
        <v>1040</v>
      </c>
      <c r="H51" s="615">
        <v>3120</v>
      </c>
      <c r="I51" s="295" t="s">
        <v>33</v>
      </c>
    </row>
    <row r="52" spans="1:9" ht="15" customHeight="1" x14ac:dyDescent="0.35">
      <c r="A52" s="386" t="s">
        <v>354</v>
      </c>
      <c r="B52" s="389">
        <v>0</v>
      </c>
      <c r="C52" s="613">
        <v>0</v>
      </c>
      <c r="D52" s="631">
        <v>906528.35</v>
      </c>
      <c r="E52" s="306">
        <v>36</v>
      </c>
      <c r="F52" s="307">
        <v>0</v>
      </c>
      <c r="G52" s="613">
        <v>9722.2083333333339</v>
      </c>
      <c r="H52" s="618">
        <v>349999.5</v>
      </c>
      <c r="I52" s="295" t="s">
        <v>140</v>
      </c>
    </row>
    <row r="53" spans="1:9" ht="15" customHeight="1" x14ac:dyDescent="0.35">
      <c r="A53" s="308"/>
      <c r="B53" s="308"/>
      <c r="C53" s="308"/>
      <c r="D53" s="308"/>
      <c r="E53" s="308"/>
      <c r="F53" s="308"/>
      <c r="G53" s="308"/>
      <c r="H53" s="308"/>
    </row>
    <row r="56" spans="1:9" ht="15" customHeight="1" x14ac:dyDescent="0.35">
      <c r="D56" s="831"/>
    </row>
  </sheetData>
  <printOptions horizontalCentered="1"/>
  <pageMargins left="0.5" right="0.5" top="0.5" bottom="0.5" header="0" footer="0.3"/>
  <pageSetup scale="60" firstPageNumber="36" fitToHeight="0" orientation="landscape" useFirstPageNumber="1" r:id="rId1"/>
  <headerFooter alignWithMargins="0">
    <oddFooter>&amp;C&amp;"Arial,Regular"&amp;12Page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workbookViewId="0">
      <pane ySplit="6" topLeftCell="A7" activePane="bottomLeft" state="frozen"/>
      <selection pane="bottomLeft" sqref="A1:XFD1048576"/>
    </sheetView>
  </sheetViews>
  <sheetFormatPr defaultColWidth="9.07421875" defaultRowHeight="15" x14ac:dyDescent="0.35"/>
  <cols>
    <col min="1" max="1" width="38.69140625" style="323" customWidth="1"/>
    <col min="2" max="2" width="13.53515625" style="323" customWidth="1"/>
    <col min="3" max="3" width="19.53515625" style="323" customWidth="1"/>
    <col min="4" max="4" width="17.3046875" style="323" customWidth="1"/>
    <col min="5" max="5" width="14.07421875" style="323" customWidth="1"/>
    <col min="6" max="6" width="15.07421875" style="323" customWidth="1"/>
    <col min="7" max="7" width="18.07421875" style="323" customWidth="1"/>
    <col min="8" max="8" width="16.3046875" style="323" customWidth="1"/>
    <col min="9" max="16384" width="9.07421875" style="323"/>
  </cols>
  <sheetData>
    <row r="1" spans="1:8" s="320" customFormat="1" ht="20.25" customHeight="1" x14ac:dyDescent="0.75">
      <c r="A1" s="316" t="s">
        <v>37</v>
      </c>
      <c r="B1" s="317"/>
      <c r="C1" s="316"/>
      <c r="D1" s="391" t="s">
        <v>17</v>
      </c>
      <c r="E1" s="319" t="s">
        <v>372</v>
      </c>
      <c r="F1" s="319"/>
      <c r="G1" s="318"/>
      <c r="H1" s="319"/>
    </row>
    <row r="2" spans="1:8" s="320" customFormat="1" ht="21" customHeight="1" x14ac:dyDescent="0.75">
      <c r="A2" s="316" t="s">
        <v>355</v>
      </c>
      <c r="B2" s="317"/>
      <c r="C2" s="317"/>
      <c r="D2" s="317"/>
      <c r="E2" s="317"/>
      <c r="F2" s="317"/>
      <c r="G2" s="317"/>
      <c r="H2" s="317"/>
    </row>
    <row r="3" spans="1:8" s="320" customFormat="1" ht="21" customHeight="1" x14ac:dyDescent="0.75">
      <c r="A3" s="316"/>
      <c r="B3" s="317"/>
      <c r="C3" s="317"/>
      <c r="D3" s="317"/>
      <c r="E3" s="317"/>
      <c r="F3" s="317"/>
      <c r="G3" s="317"/>
      <c r="H3" s="317"/>
    </row>
    <row r="4" spans="1:8" ht="21" customHeight="1" thickBot="1" x14ac:dyDescent="0.45">
      <c r="A4" s="321" t="s">
        <v>356</v>
      </c>
      <c r="B4" s="322"/>
      <c r="C4" s="322"/>
      <c r="D4" s="322"/>
      <c r="E4" s="322"/>
      <c r="F4" s="322"/>
      <c r="G4" s="322"/>
      <c r="H4" s="322"/>
    </row>
    <row r="5" spans="1:8" ht="21" customHeight="1" thickTop="1" x14ac:dyDescent="0.4">
      <c r="A5" s="324"/>
      <c r="B5" s="325" t="s">
        <v>307</v>
      </c>
      <c r="C5" s="325" t="s">
        <v>364</v>
      </c>
      <c r="D5" s="326" t="s">
        <v>41</v>
      </c>
      <c r="E5" s="327" t="s">
        <v>307</v>
      </c>
      <c r="F5" s="328" t="s">
        <v>308</v>
      </c>
      <c r="G5" s="325" t="s">
        <v>364</v>
      </c>
      <c r="H5" s="329" t="s">
        <v>42</v>
      </c>
    </row>
    <row r="6" spans="1:8" ht="15.45" x14ac:dyDescent="0.4">
      <c r="A6" s="330" t="s">
        <v>357</v>
      </c>
      <c r="B6" s="331" t="s">
        <v>308</v>
      </c>
      <c r="C6" s="332" t="s">
        <v>309</v>
      </c>
      <c r="D6" s="333" t="s">
        <v>786</v>
      </c>
      <c r="E6" s="334" t="s">
        <v>310</v>
      </c>
      <c r="F6" s="332" t="s">
        <v>311</v>
      </c>
      <c r="G6" s="332" t="s">
        <v>309</v>
      </c>
      <c r="H6" s="332" t="s">
        <v>860</v>
      </c>
    </row>
    <row r="7" spans="1:8" x14ac:dyDescent="0.35">
      <c r="A7" s="335" t="s">
        <v>373</v>
      </c>
      <c r="B7" s="336"/>
      <c r="C7" s="335"/>
      <c r="D7" s="337"/>
      <c r="E7" s="338">
        <v>11</v>
      </c>
      <c r="F7" s="336"/>
      <c r="G7" s="339">
        <v>500</v>
      </c>
      <c r="H7" s="339">
        <v>5500</v>
      </c>
    </row>
    <row r="8" spans="1:8" x14ac:dyDescent="0.35">
      <c r="A8" s="335"/>
      <c r="B8" s="336"/>
      <c r="C8" s="633"/>
      <c r="D8" s="634"/>
      <c r="E8" s="338"/>
      <c r="F8" s="336"/>
      <c r="G8" s="339"/>
      <c r="H8" s="339"/>
    </row>
    <row r="9" spans="1:8" x14ac:dyDescent="0.35">
      <c r="A9" s="335"/>
      <c r="B9" s="336"/>
      <c r="C9" s="633"/>
      <c r="D9" s="634"/>
      <c r="E9" s="338"/>
      <c r="F9" s="336"/>
      <c r="G9" s="339"/>
      <c r="H9" s="339"/>
    </row>
    <row r="10" spans="1:8" x14ac:dyDescent="0.35">
      <c r="A10" s="335"/>
      <c r="B10" s="336"/>
      <c r="C10" s="633"/>
      <c r="D10" s="634"/>
      <c r="E10" s="338"/>
      <c r="F10" s="336"/>
      <c r="G10" s="339"/>
      <c r="H10" s="339"/>
    </row>
    <row r="11" spans="1:8" x14ac:dyDescent="0.35">
      <c r="A11" s="335"/>
      <c r="B11" s="336"/>
      <c r="C11" s="633"/>
      <c r="D11" s="634"/>
      <c r="E11" s="338"/>
      <c r="F11" s="336"/>
      <c r="G11" s="339"/>
      <c r="H11" s="339"/>
    </row>
    <row r="12" spans="1:8" x14ac:dyDescent="0.35">
      <c r="A12" s="335"/>
      <c r="B12" s="336"/>
      <c r="C12" s="633"/>
      <c r="D12" s="634"/>
      <c r="E12" s="338"/>
      <c r="F12" s="336"/>
      <c r="G12" s="339"/>
      <c r="H12" s="339"/>
    </row>
    <row r="13" spans="1:8" x14ac:dyDescent="0.35">
      <c r="A13" s="335"/>
      <c r="B13" s="336"/>
      <c r="C13" s="335"/>
      <c r="D13" s="337"/>
      <c r="E13" s="338"/>
      <c r="F13" s="336"/>
      <c r="G13" s="339"/>
      <c r="H13" s="339"/>
    </row>
    <row r="14" spans="1:8" x14ac:dyDescent="0.35">
      <c r="A14" s="335"/>
      <c r="B14" s="336"/>
      <c r="C14" s="335"/>
      <c r="D14" s="337"/>
      <c r="E14" s="338"/>
      <c r="F14" s="336"/>
      <c r="G14" s="339"/>
      <c r="H14" s="339"/>
    </row>
    <row r="15" spans="1:8" x14ac:dyDescent="0.35">
      <c r="A15" s="335"/>
      <c r="B15" s="336"/>
      <c r="C15" s="335"/>
      <c r="D15" s="337"/>
      <c r="E15" s="338"/>
      <c r="F15" s="336"/>
      <c r="G15" s="339"/>
      <c r="H15" s="339"/>
    </row>
    <row r="16" spans="1:8" x14ac:dyDescent="0.35">
      <c r="A16" s="335"/>
      <c r="B16" s="336"/>
      <c r="C16" s="335"/>
      <c r="D16" s="337"/>
      <c r="E16" s="338"/>
      <c r="F16" s="336"/>
      <c r="G16" s="339"/>
      <c r="H16" s="339"/>
    </row>
    <row r="17" spans="1:8" x14ac:dyDescent="0.35">
      <c r="A17" s="335"/>
      <c r="B17" s="336"/>
      <c r="C17" s="335"/>
      <c r="D17" s="337"/>
      <c r="E17" s="338"/>
      <c r="F17" s="336"/>
      <c r="G17" s="339"/>
      <c r="H17" s="339"/>
    </row>
    <row r="18" spans="1:8" x14ac:dyDescent="0.35">
      <c r="A18" s="335"/>
      <c r="B18" s="336"/>
      <c r="C18" s="335"/>
      <c r="D18" s="337"/>
      <c r="E18" s="338"/>
      <c r="F18" s="336"/>
      <c r="G18" s="339"/>
      <c r="H18" s="339"/>
    </row>
    <row r="19" spans="1:8" x14ac:dyDescent="0.35">
      <c r="A19" s="335"/>
      <c r="B19" s="336"/>
      <c r="C19" s="335"/>
      <c r="D19" s="337"/>
      <c r="E19" s="338"/>
      <c r="F19" s="336"/>
      <c r="G19" s="339"/>
      <c r="H19" s="339"/>
    </row>
    <row r="20" spans="1:8" x14ac:dyDescent="0.35">
      <c r="A20" s="335"/>
      <c r="B20" s="336"/>
      <c r="C20" s="335"/>
      <c r="D20" s="337"/>
      <c r="E20" s="338"/>
      <c r="F20" s="336"/>
      <c r="G20" s="339"/>
      <c r="H20" s="339"/>
    </row>
    <row r="21" spans="1:8" x14ac:dyDescent="0.35">
      <c r="A21" s="335"/>
      <c r="B21" s="336"/>
      <c r="C21" s="335"/>
      <c r="D21" s="337"/>
      <c r="E21" s="338"/>
      <c r="F21" s="336"/>
      <c r="G21" s="339"/>
      <c r="H21" s="339"/>
    </row>
    <row r="22" spans="1:8" x14ac:dyDescent="0.35">
      <c r="A22" s="335"/>
      <c r="B22" s="336"/>
      <c r="C22" s="335"/>
      <c r="D22" s="337"/>
      <c r="E22" s="338"/>
      <c r="F22" s="336"/>
      <c r="G22" s="339"/>
      <c r="H22" s="339"/>
    </row>
    <row r="23" spans="1:8" x14ac:dyDescent="0.35">
      <c r="A23" s="335"/>
      <c r="B23" s="336"/>
      <c r="C23" s="335"/>
      <c r="D23" s="337"/>
      <c r="E23" s="338"/>
      <c r="F23" s="336"/>
      <c r="G23" s="339"/>
      <c r="H23" s="339"/>
    </row>
    <row r="24" spans="1:8" x14ac:dyDescent="0.35">
      <c r="A24" s="335"/>
      <c r="B24" s="336"/>
      <c r="C24" s="335"/>
      <c r="D24" s="337"/>
      <c r="E24" s="338"/>
      <c r="F24" s="336"/>
      <c r="G24" s="339"/>
      <c r="H24" s="339"/>
    </row>
    <row r="25" spans="1:8" x14ac:dyDescent="0.35">
      <c r="A25" s="335"/>
      <c r="B25" s="336"/>
      <c r="C25" s="335"/>
      <c r="D25" s="337"/>
      <c r="E25" s="338"/>
      <c r="F25" s="336"/>
      <c r="G25" s="339"/>
      <c r="H25" s="339"/>
    </row>
    <row r="26" spans="1:8" x14ac:dyDescent="0.35">
      <c r="A26" s="335"/>
      <c r="B26" s="336"/>
      <c r="C26" s="335"/>
      <c r="D26" s="337"/>
      <c r="E26" s="338"/>
      <c r="F26" s="336"/>
      <c r="G26" s="339"/>
      <c r="H26" s="339"/>
    </row>
    <row r="27" spans="1:8" x14ac:dyDescent="0.35">
      <c r="A27" s="335"/>
      <c r="B27" s="336"/>
      <c r="C27" s="335"/>
      <c r="D27" s="337"/>
      <c r="E27" s="338"/>
      <c r="F27" s="336"/>
      <c r="G27" s="339"/>
      <c r="H27" s="339"/>
    </row>
    <row r="28" spans="1:8" x14ac:dyDescent="0.35">
      <c r="A28" s="335"/>
      <c r="B28" s="336"/>
      <c r="C28" s="335"/>
      <c r="D28" s="337"/>
      <c r="E28" s="338"/>
      <c r="F28" s="336"/>
      <c r="G28" s="339"/>
      <c r="H28" s="339"/>
    </row>
    <row r="29" spans="1:8" x14ac:dyDescent="0.35">
      <c r="A29" s="335"/>
      <c r="B29" s="336"/>
      <c r="C29" s="335"/>
      <c r="D29" s="337"/>
      <c r="E29" s="338"/>
      <c r="F29" s="336"/>
      <c r="G29" s="339"/>
      <c r="H29" s="339"/>
    </row>
    <row r="30" spans="1:8" x14ac:dyDescent="0.35">
      <c r="A30" s="335"/>
      <c r="B30" s="336"/>
      <c r="C30" s="335"/>
      <c r="D30" s="337"/>
      <c r="E30" s="338"/>
      <c r="F30" s="336"/>
      <c r="G30" s="339"/>
      <c r="H30" s="339"/>
    </row>
    <row r="31" spans="1:8" x14ac:dyDescent="0.35">
      <c r="A31" s="335"/>
      <c r="B31" s="336"/>
      <c r="C31" s="335"/>
      <c r="D31" s="337"/>
      <c r="E31" s="338"/>
      <c r="F31" s="336"/>
      <c r="G31" s="339"/>
      <c r="H31" s="339"/>
    </row>
    <row r="32" spans="1:8" x14ac:dyDescent="0.35">
      <c r="A32" s="335"/>
      <c r="B32" s="336"/>
      <c r="C32" s="335"/>
      <c r="D32" s="337"/>
      <c r="E32" s="338"/>
      <c r="F32" s="336"/>
      <c r="G32" s="339"/>
      <c r="H32" s="339"/>
    </row>
    <row r="33" spans="1:8" x14ac:dyDescent="0.35">
      <c r="A33" s="335"/>
      <c r="B33" s="336"/>
      <c r="C33" s="335"/>
      <c r="D33" s="337"/>
      <c r="E33" s="338"/>
      <c r="F33" s="336"/>
      <c r="G33" s="339"/>
      <c r="H33" s="339"/>
    </row>
    <row r="34" spans="1:8" x14ac:dyDescent="0.35">
      <c r="A34" s="335"/>
      <c r="B34" s="336"/>
      <c r="C34" s="335"/>
      <c r="D34" s="337"/>
      <c r="E34" s="338"/>
      <c r="F34" s="336"/>
      <c r="G34" s="339"/>
      <c r="H34" s="339"/>
    </row>
    <row r="35" spans="1:8" x14ac:dyDescent="0.35">
      <c r="A35" s="335"/>
      <c r="B35" s="336"/>
      <c r="C35" s="335"/>
      <c r="D35" s="337"/>
      <c r="E35" s="338"/>
      <c r="F35" s="336"/>
      <c r="G35" s="339"/>
      <c r="H35" s="339"/>
    </row>
    <row r="36" spans="1:8" x14ac:dyDescent="0.35">
      <c r="A36" s="335"/>
      <c r="B36" s="336"/>
      <c r="C36" s="335"/>
      <c r="D36" s="337"/>
      <c r="E36" s="338"/>
      <c r="F36" s="336"/>
      <c r="G36" s="339"/>
      <c r="H36" s="339"/>
    </row>
    <row r="37" spans="1:8" x14ac:dyDescent="0.35">
      <c r="A37" s="335"/>
      <c r="B37" s="336"/>
      <c r="C37" s="335"/>
      <c r="D37" s="337"/>
      <c r="E37" s="338"/>
      <c r="F37" s="336"/>
      <c r="G37" s="339"/>
      <c r="H37" s="339"/>
    </row>
  </sheetData>
  <printOptions horizontalCentered="1"/>
  <pageMargins left="0.5" right="0.5" top="0.75" bottom="0.75" header="0.3" footer="0.3"/>
  <pageSetup scale="62" firstPageNumber="37" orientation="portrait" useFirstPageNumber="1" r:id="rId1"/>
  <headerFooter>
    <oddFooter>&amp;C&amp;"Arial,Regular"&amp;12Page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zoomScaleNormal="100" workbookViewId="0">
      <selection sqref="A1:XFD1048576"/>
    </sheetView>
  </sheetViews>
  <sheetFormatPr defaultColWidth="12.4609375" defaultRowHeight="15" customHeight="1" x14ac:dyDescent="0.35"/>
  <cols>
    <col min="1" max="1" width="35.765625" style="5" customWidth="1"/>
    <col min="2" max="4" width="25.765625" style="24" customWidth="1"/>
    <col min="5" max="16384" width="12.4609375" style="5"/>
  </cols>
  <sheetData>
    <row r="1" spans="1:6" s="249" customFormat="1" ht="20.149999999999999" customHeight="1" x14ac:dyDescent="0.4">
      <c r="A1" s="244" t="s">
        <v>37</v>
      </c>
      <c r="B1" s="246"/>
      <c r="C1" s="246"/>
      <c r="D1" s="246"/>
    </row>
    <row r="2" spans="1:6" s="249" customFormat="1" ht="20.149999999999999" customHeight="1" x14ac:dyDescent="0.4">
      <c r="A2" s="244" t="s">
        <v>188</v>
      </c>
      <c r="B2" s="379" t="s">
        <v>17</v>
      </c>
      <c r="C2" s="247" t="s">
        <v>372</v>
      </c>
      <c r="D2" s="248"/>
    </row>
    <row r="3" spans="1:6" s="249" customFormat="1" ht="20.149999999999999" customHeight="1" thickBot="1" x14ac:dyDescent="0.45">
      <c r="A3" s="244" t="s">
        <v>189</v>
      </c>
      <c r="B3" s="246"/>
      <c r="C3" s="246"/>
      <c r="D3" s="246"/>
      <c r="E3" s="250"/>
      <c r="F3" s="250"/>
    </row>
    <row r="4" spans="1:6" ht="15" customHeight="1" thickTop="1" x14ac:dyDescent="0.35">
      <c r="A4" s="25"/>
      <c r="B4" s="26" t="s">
        <v>190</v>
      </c>
      <c r="C4" s="26" t="s">
        <v>42</v>
      </c>
      <c r="D4" s="346" t="s">
        <v>42</v>
      </c>
    </row>
    <row r="5" spans="1:6" ht="15" customHeight="1" thickBot="1" x14ac:dyDescent="0.4">
      <c r="A5" s="27" t="s">
        <v>191</v>
      </c>
      <c r="B5" s="264" t="s">
        <v>786</v>
      </c>
      <c r="C5" s="345" t="s">
        <v>786</v>
      </c>
      <c r="D5" s="347" t="s">
        <v>860</v>
      </c>
    </row>
    <row r="6" spans="1:6" ht="25.1" customHeight="1" x14ac:dyDescent="0.35">
      <c r="A6" s="28" t="s">
        <v>192</v>
      </c>
      <c r="B6" s="619">
        <v>0</v>
      </c>
      <c r="C6" s="620">
        <v>0</v>
      </c>
      <c r="D6" s="621">
        <v>0</v>
      </c>
    </row>
    <row r="7" spans="1:6" ht="25.1" customHeight="1" x14ac:dyDescent="0.35">
      <c r="A7" s="28" t="s">
        <v>193</v>
      </c>
      <c r="B7" s="622">
        <v>6000</v>
      </c>
      <c r="C7" s="623">
        <v>0</v>
      </c>
      <c r="D7" s="624">
        <v>0</v>
      </c>
    </row>
    <row r="8" spans="1:6" ht="25.1" customHeight="1" x14ac:dyDescent="0.35">
      <c r="A8" s="28" t="s">
        <v>194</v>
      </c>
      <c r="B8" s="622">
        <v>0</v>
      </c>
      <c r="C8" s="623">
        <v>0</v>
      </c>
      <c r="D8" s="624">
        <v>0</v>
      </c>
    </row>
    <row r="9" spans="1:6" ht="25.1" customHeight="1" x14ac:dyDescent="0.35">
      <c r="A9" s="28" t="s">
        <v>20</v>
      </c>
      <c r="B9" s="622">
        <v>22500</v>
      </c>
      <c r="C9" s="623">
        <v>0</v>
      </c>
      <c r="D9" s="624">
        <v>0</v>
      </c>
    </row>
    <row r="10" spans="1:6" ht="25.1" customHeight="1" x14ac:dyDescent="0.35">
      <c r="A10" s="28" t="s">
        <v>195</v>
      </c>
      <c r="B10" s="622">
        <v>0</v>
      </c>
      <c r="C10" s="623">
        <v>0</v>
      </c>
      <c r="D10" s="624">
        <v>0</v>
      </c>
    </row>
    <row r="11" spans="1:6" ht="25.1" customHeight="1" x14ac:dyDescent="0.35">
      <c r="A11" s="28" t="s">
        <v>21</v>
      </c>
      <c r="B11" s="622">
        <v>0</v>
      </c>
      <c r="C11" s="623">
        <v>0</v>
      </c>
      <c r="D11" s="624">
        <v>0</v>
      </c>
    </row>
    <row r="12" spans="1:6" ht="25.1" customHeight="1" x14ac:dyDescent="0.35">
      <c r="A12" s="28" t="s">
        <v>35</v>
      </c>
      <c r="B12" s="622">
        <v>0</v>
      </c>
      <c r="C12" s="623">
        <v>0</v>
      </c>
      <c r="D12" s="624">
        <v>0</v>
      </c>
    </row>
    <row r="13" spans="1:6" ht="25.1" customHeight="1" x14ac:dyDescent="0.35">
      <c r="A13" s="28" t="s">
        <v>36</v>
      </c>
      <c r="B13" s="622">
        <v>0</v>
      </c>
      <c r="C13" s="623">
        <v>0</v>
      </c>
      <c r="D13" s="624">
        <v>0</v>
      </c>
    </row>
    <row r="14" spans="1:6" ht="25.1" customHeight="1" x14ac:dyDescent="0.35">
      <c r="A14" s="28" t="s">
        <v>196</v>
      </c>
      <c r="B14" s="622">
        <v>110890</v>
      </c>
      <c r="C14" s="623">
        <v>39916</v>
      </c>
      <c r="D14" s="625">
        <v>34916</v>
      </c>
    </row>
    <row r="15" spans="1:6" s="31" customFormat="1" ht="25.1" customHeight="1" thickBot="1" x14ac:dyDescent="0.4">
      <c r="A15" s="30" t="s">
        <v>197</v>
      </c>
      <c r="B15" s="626">
        <v>139390</v>
      </c>
      <c r="C15" s="626">
        <v>39916</v>
      </c>
      <c r="D15" s="627">
        <v>34916</v>
      </c>
    </row>
    <row r="16" spans="1:6" ht="15" customHeight="1" thickTop="1" x14ac:dyDescent="0.35"/>
  </sheetData>
  <printOptions horizontalCentered="1"/>
  <pageMargins left="0.5" right="0.5" top="0.75" bottom="0.75" header="0.3" footer="0.3"/>
  <pageSetup scale="80" firstPageNumber="38" fitToHeight="0" orientation="portrait" useFirstPageNumber="1" r:id="rId1"/>
  <headerFooter>
    <oddFooter>&amp;C&amp;"Arial,Regular"&amp;12Page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ECCD6-C3E6-4801-AE7C-0352D39B1BC1}">
  <sheetPr>
    <pageSetUpPr fitToPage="1"/>
  </sheetPr>
  <dimension ref="A1:E90"/>
  <sheetViews>
    <sheetView workbookViewId="0"/>
  </sheetViews>
  <sheetFormatPr defaultColWidth="12.4609375" defaultRowHeight="15" x14ac:dyDescent="0.35"/>
  <cols>
    <col min="1" max="1" width="80.69140625" style="397" customWidth="1"/>
    <col min="2" max="2" width="30.69140625" style="397" customWidth="1"/>
    <col min="3" max="16384" width="12.4609375" style="397"/>
  </cols>
  <sheetData>
    <row r="1" spans="1:5" ht="20.149999999999999" customHeight="1" x14ac:dyDescent="0.4">
      <c r="A1" s="414" t="s">
        <v>37</v>
      </c>
      <c r="B1" s="249"/>
      <c r="C1" s="249"/>
      <c r="D1" s="249"/>
      <c r="E1" s="249"/>
    </row>
    <row r="2" spans="1:5" ht="20.149999999999999" customHeight="1" x14ac:dyDescent="0.4">
      <c r="A2" s="414" t="s">
        <v>552</v>
      </c>
      <c r="B2" s="420"/>
      <c r="C2" s="249" t="s">
        <v>553</v>
      </c>
      <c r="D2" s="249"/>
      <c r="E2" s="249"/>
    </row>
    <row r="3" spans="1:5" ht="20.149999999999999" customHeight="1" thickBot="1" x14ac:dyDescent="0.45">
      <c r="A3" s="421" t="s">
        <v>551</v>
      </c>
      <c r="B3" s="261" t="s">
        <v>553</v>
      </c>
      <c r="C3" s="249" t="s">
        <v>553</v>
      </c>
      <c r="D3" s="249"/>
      <c r="E3" s="249"/>
    </row>
    <row r="4" spans="1:5" s="5" customFormat="1" ht="15" customHeight="1" thickTop="1" x14ac:dyDescent="0.35">
      <c r="A4" s="422" t="s">
        <v>553</v>
      </c>
      <c r="B4" s="423" t="s">
        <v>33</v>
      </c>
      <c r="C4" s="5" t="s">
        <v>553</v>
      </c>
    </row>
    <row r="5" spans="1:5" s="5" customFormat="1" ht="15" customHeight="1" x14ac:dyDescent="0.35">
      <c r="A5" s="424" t="s">
        <v>550</v>
      </c>
      <c r="B5" s="425" t="s">
        <v>545</v>
      </c>
      <c r="C5" s="5" t="s">
        <v>553</v>
      </c>
    </row>
    <row r="6" spans="1:5" s="5" customFormat="1" ht="15" customHeight="1" x14ac:dyDescent="0.35">
      <c r="A6" s="426" t="s">
        <v>549</v>
      </c>
      <c r="B6" s="427" t="s">
        <v>33</v>
      </c>
      <c r="C6" s="5" t="s">
        <v>553</v>
      </c>
    </row>
    <row r="7" spans="1:5" s="5" customFormat="1" ht="15" customHeight="1" x14ac:dyDescent="0.35">
      <c r="A7" s="428" t="s">
        <v>861</v>
      </c>
      <c r="B7" s="505">
        <v>24838.84</v>
      </c>
      <c r="C7" s="5" t="s">
        <v>553</v>
      </c>
    </row>
    <row r="8" spans="1:5" s="5" customFormat="1" ht="15" customHeight="1" x14ac:dyDescent="0.35">
      <c r="A8" s="422" t="s">
        <v>862</v>
      </c>
      <c r="B8" s="507">
        <v>106903.5</v>
      </c>
      <c r="C8" s="5" t="s">
        <v>553</v>
      </c>
    </row>
    <row r="9" spans="1:5" s="5" customFormat="1" ht="15" customHeight="1" x14ac:dyDescent="0.35">
      <c r="A9" s="429" t="s">
        <v>863</v>
      </c>
      <c r="B9" s="628">
        <f>SUM(B7:B8)</f>
        <v>131742.34</v>
      </c>
      <c r="C9" s="5" t="s">
        <v>553</v>
      </c>
    </row>
    <row r="10" spans="1:5" s="5" customFormat="1" ht="15" customHeight="1" x14ac:dyDescent="0.35">
      <c r="A10" s="422" t="s">
        <v>864</v>
      </c>
      <c r="B10" s="507">
        <v>80695</v>
      </c>
      <c r="C10" s="5" t="s">
        <v>553</v>
      </c>
    </row>
    <row r="11" spans="1:5" s="5" customFormat="1" ht="15" customHeight="1" x14ac:dyDescent="0.35">
      <c r="A11" s="422" t="s">
        <v>865</v>
      </c>
      <c r="B11" s="507">
        <v>105000</v>
      </c>
      <c r="C11" s="5" t="s">
        <v>553</v>
      </c>
    </row>
    <row r="12" spans="1:5" s="5" customFormat="1" ht="15" customHeight="1" x14ac:dyDescent="0.35">
      <c r="A12" s="422" t="s">
        <v>548</v>
      </c>
      <c r="B12" s="507"/>
      <c r="C12" s="5" t="s">
        <v>553</v>
      </c>
    </row>
    <row r="13" spans="1:5" s="5" customFormat="1" ht="15" customHeight="1" x14ac:dyDescent="0.35">
      <c r="A13" s="429" t="s">
        <v>866</v>
      </c>
      <c r="B13" s="702">
        <f>B9-B10+B11-B12</f>
        <v>156047.34</v>
      </c>
      <c r="C13" s="5" t="s">
        <v>553</v>
      </c>
    </row>
    <row r="14" spans="1:5" s="5" customFormat="1" ht="15" customHeight="1" x14ac:dyDescent="0.35">
      <c r="A14" s="422" t="s">
        <v>140</v>
      </c>
      <c r="B14" s="430" t="s">
        <v>33</v>
      </c>
      <c r="C14" s="5" t="s">
        <v>553</v>
      </c>
    </row>
    <row r="15" spans="1:5" s="5" customFormat="1" ht="15" customHeight="1" x14ac:dyDescent="0.35">
      <c r="A15" s="428" t="s">
        <v>544</v>
      </c>
      <c r="B15" s="61" t="s">
        <v>543</v>
      </c>
    </row>
    <row r="16" spans="1:5" s="5" customFormat="1" ht="15" customHeight="1" x14ac:dyDescent="0.35">
      <c r="A16" s="428"/>
      <c r="B16" s="431" t="s">
        <v>553</v>
      </c>
      <c r="C16" s="5" t="s">
        <v>553</v>
      </c>
    </row>
    <row r="17" spans="1:3" s="5" customFormat="1" ht="15" customHeight="1" x14ac:dyDescent="0.35">
      <c r="A17" s="422"/>
      <c r="B17" s="430" t="s">
        <v>553</v>
      </c>
      <c r="C17" s="5" t="s">
        <v>553</v>
      </c>
    </row>
    <row r="18" spans="1:3" s="5" customFormat="1" ht="15" customHeight="1" x14ac:dyDescent="0.35">
      <c r="A18" s="422"/>
      <c r="B18" s="430" t="s">
        <v>553</v>
      </c>
      <c r="C18" s="5" t="s">
        <v>553</v>
      </c>
    </row>
    <row r="19" spans="1:3" s="5" customFormat="1" ht="15" customHeight="1" x14ac:dyDescent="0.35">
      <c r="A19" s="428" t="s">
        <v>553</v>
      </c>
      <c r="B19" s="431" t="s">
        <v>553</v>
      </c>
      <c r="C19" s="5" t="s">
        <v>553</v>
      </c>
    </row>
    <row r="20" spans="1:3" s="5" customFormat="1" ht="15" customHeight="1" x14ac:dyDescent="0.35">
      <c r="A20" s="424" t="s">
        <v>554</v>
      </c>
      <c r="B20" s="425" t="s">
        <v>545</v>
      </c>
      <c r="C20" s="5" t="s">
        <v>553</v>
      </c>
    </row>
    <row r="21" spans="1:3" s="5" customFormat="1" ht="15" customHeight="1" x14ac:dyDescent="0.35">
      <c r="A21" s="432" t="s">
        <v>553</v>
      </c>
      <c r="B21" s="425" t="s">
        <v>553</v>
      </c>
    </row>
    <row r="22" spans="1:3" s="5" customFormat="1" ht="15" customHeight="1" x14ac:dyDescent="0.35">
      <c r="A22" s="428" t="s">
        <v>861</v>
      </c>
      <c r="B22" s="505">
        <v>740.52</v>
      </c>
      <c r="C22" s="433"/>
    </row>
    <row r="23" spans="1:3" s="5" customFormat="1" ht="15" customHeight="1" x14ac:dyDescent="0.35">
      <c r="A23" s="422" t="s">
        <v>862</v>
      </c>
      <c r="B23" s="507">
        <v>6276.25</v>
      </c>
      <c r="C23" s="433"/>
    </row>
    <row r="24" spans="1:3" s="5" customFormat="1" ht="15" customHeight="1" x14ac:dyDescent="0.35">
      <c r="A24" s="429" t="s">
        <v>863</v>
      </c>
      <c r="B24" s="628">
        <f>SUM(B22:B23)</f>
        <v>7016.77</v>
      </c>
      <c r="C24" s="433"/>
    </row>
    <row r="25" spans="1:3" s="5" customFormat="1" ht="15" customHeight="1" x14ac:dyDescent="0.35">
      <c r="A25" s="422" t="s">
        <v>864</v>
      </c>
      <c r="B25" s="507">
        <v>1854</v>
      </c>
      <c r="C25" s="433"/>
    </row>
    <row r="26" spans="1:3" s="5" customFormat="1" ht="15" customHeight="1" x14ac:dyDescent="0.35">
      <c r="A26" s="422" t="s">
        <v>865</v>
      </c>
      <c r="B26" s="507">
        <v>6100</v>
      </c>
      <c r="C26" s="433"/>
    </row>
    <row r="27" spans="1:3" s="5" customFormat="1" ht="15" customHeight="1" x14ac:dyDescent="0.35">
      <c r="A27" s="422" t="s">
        <v>548</v>
      </c>
      <c r="B27" s="507"/>
      <c r="C27" s="433"/>
    </row>
    <row r="28" spans="1:3" s="5" customFormat="1" ht="15" customHeight="1" x14ac:dyDescent="0.35">
      <c r="A28" s="429" t="s">
        <v>866</v>
      </c>
      <c r="B28" s="702">
        <f>B24-B25+B26-B27</f>
        <v>11262.77</v>
      </c>
      <c r="C28" s="433"/>
    </row>
    <row r="29" spans="1:3" s="5" customFormat="1" ht="15" customHeight="1" x14ac:dyDescent="0.35">
      <c r="A29" s="422" t="s">
        <v>140</v>
      </c>
      <c r="B29" s="430" t="s">
        <v>553</v>
      </c>
    </row>
    <row r="30" spans="1:3" s="5" customFormat="1" ht="15" customHeight="1" x14ac:dyDescent="0.35">
      <c r="A30" s="428" t="s">
        <v>544</v>
      </c>
      <c r="B30" s="425" t="s">
        <v>543</v>
      </c>
    </row>
    <row r="31" spans="1:3" s="5" customFormat="1" ht="15" customHeight="1" x14ac:dyDescent="0.35">
      <c r="A31" s="428"/>
      <c r="B31" s="431" t="s">
        <v>553</v>
      </c>
    </row>
    <row r="32" spans="1:3" s="5" customFormat="1" ht="15" customHeight="1" x14ac:dyDescent="0.35">
      <c r="A32" s="422"/>
      <c r="B32" s="430" t="s">
        <v>553</v>
      </c>
    </row>
    <row r="33" spans="1:3" s="5" customFormat="1" ht="15" customHeight="1" x14ac:dyDescent="0.35">
      <c r="A33" s="422"/>
      <c r="B33" s="430" t="s">
        <v>553</v>
      </c>
      <c r="C33" s="5" t="s">
        <v>553</v>
      </c>
    </row>
    <row r="34" spans="1:3" s="5" customFormat="1" ht="15" customHeight="1" x14ac:dyDescent="0.35">
      <c r="A34" s="422"/>
      <c r="B34" s="430" t="s">
        <v>553</v>
      </c>
      <c r="C34" s="5" t="s">
        <v>553</v>
      </c>
    </row>
    <row r="35" spans="1:3" s="5" customFormat="1" ht="15" customHeight="1" x14ac:dyDescent="0.35">
      <c r="A35" s="422"/>
      <c r="B35" s="430" t="s">
        <v>553</v>
      </c>
      <c r="C35" s="5" t="s">
        <v>553</v>
      </c>
    </row>
    <row r="36" spans="1:3" s="5" customFormat="1" ht="15" customHeight="1" x14ac:dyDescent="0.35">
      <c r="A36" s="434" t="s">
        <v>546</v>
      </c>
      <c r="B36" s="435" t="s">
        <v>33</v>
      </c>
      <c r="C36" s="5" t="s">
        <v>140</v>
      </c>
    </row>
    <row r="37" spans="1:3" s="5" customFormat="1" ht="15" customHeight="1" x14ac:dyDescent="0.35">
      <c r="A37" s="428" t="s">
        <v>553</v>
      </c>
      <c r="B37" s="431" t="s">
        <v>553</v>
      </c>
      <c r="C37" s="5" t="s">
        <v>553</v>
      </c>
    </row>
    <row r="38" spans="1:3" s="5" customFormat="1" ht="15" customHeight="1" x14ac:dyDescent="0.35">
      <c r="A38" s="424" t="s">
        <v>555</v>
      </c>
      <c r="B38" s="425" t="s">
        <v>545</v>
      </c>
      <c r="C38" s="5" t="s">
        <v>553</v>
      </c>
    </row>
    <row r="39" spans="1:3" s="5" customFormat="1" ht="15" customHeight="1" x14ac:dyDescent="0.35">
      <c r="A39" s="436" t="s">
        <v>553</v>
      </c>
      <c r="B39" s="19" t="s">
        <v>553</v>
      </c>
      <c r="C39" s="5" t="s">
        <v>553</v>
      </c>
    </row>
    <row r="40" spans="1:3" s="5" customFormat="1" ht="15" customHeight="1" x14ac:dyDescent="0.35">
      <c r="A40" s="428" t="s">
        <v>861</v>
      </c>
      <c r="B40" s="505">
        <v>30778</v>
      </c>
      <c r="C40" s="5" t="s">
        <v>553</v>
      </c>
    </row>
    <row r="41" spans="1:3" s="5" customFormat="1" ht="15" customHeight="1" x14ac:dyDescent="0.35">
      <c r="A41" s="422" t="s">
        <v>862</v>
      </c>
      <c r="B41" s="507">
        <v>210180</v>
      </c>
      <c r="C41" s="5" t="s">
        <v>553</v>
      </c>
    </row>
    <row r="42" spans="1:3" s="5" customFormat="1" ht="15" customHeight="1" x14ac:dyDescent="0.35">
      <c r="A42" s="429" t="s">
        <v>863</v>
      </c>
      <c r="B42" s="628">
        <f>SUM(B40:B41)</f>
        <v>240958</v>
      </c>
      <c r="C42" s="5" t="s">
        <v>553</v>
      </c>
    </row>
    <row r="43" spans="1:3" s="5" customFormat="1" ht="15" customHeight="1" x14ac:dyDescent="0.35">
      <c r="A43" s="422" t="s">
        <v>864</v>
      </c>
      <c r="B43" s="507">
        <v>212181</v>
      </c>
      <c r="C43" s="5" t="s">
        <v>553</v>
      </c>
    </row>
    <row r="44" spans="1:3" s="5" customFormat="1" ht="15" customHeight="1" x14ac:dyDescent="0.35">
      <c r="A44" s="422" t="s">
        <v>865</v>
      </c>
      <c r="B44" s="507">
        <v>210000</v>
      </c>
      <c r="C44" s="5" t="s">
        <v>553</v>
      </c>
    </row>
    <row r="45" spans="1:3" s="5" customFormat="1" ht="15" customHeight="1" x14ac:dyDescent="0.35">
      <c r="A45" s="422" t="s">
        <v>548</v>
      </c>
      <c r="B45" s="507"/>
      <c r="C45" s="5" t="s">
        <v>553</v>
      </c>
    </row>
    <row r="46" spans="1:3" s="5" customFormat="1" ht="15" customHeight="1" x14ac:dyDescent="0.35">
      <c r="A46" s="429" t="s">
        <v>866</v>
      </c>
      <c r="B46" s="702">
        <f>B42-B43+B44-B45</f>
        <v>238777</v>
      </c>
      <c r="C46" s="5" t="s">
        <v>553</v>
      </c>
    </row>
    <row r="47" spans="1:3" s="5" customFormat="1" ht="15" customHeight="1" x14ac:dyDescent="0.35">
      <c r="A47" s="422" t="s">
        <v>140</v>
      </c>
      <c r="B47" s="430" t="s">
        <v>553</v>
      </c>
      <c r="C47" s="5" t="s">
        <v>553</v>
      </c>
    </row>
    <row r="48" spans="1:3" s="5" customFormat="1" ht="15" customHeight="1" x14ac:dyDescent="0.35">
      <c r="A48" s="428" t="s">
        <v>544</v>
      </c>
      <c r="B48" s="425" t="s">
        <v>543</v>
      </c>
      <c r="C48" s="5" t="s">
        <v>553</v>
      </c>
    </row>
    <row r="49" spans="1:3" s="5" customFormat="1" ht="15" customHeight="1" x14ac:dyDescent="0.35">
      <c r="A49" s="428"/>
      <c r="B49" s="431" t="s">
        <v>553</v>
      </c>
      <c r="C49" s="5" t="s">
        <v>553</v>
      </c>
    </row>
    <row r="50" spans="1:3" s="5" customFormat="1" ht="15" customHeight="1" x14ac:dyDescent="0.35">
      <c r="A50" s="422"/>
      <c r="B50" s="430" t="s">
        <v>553</v>
      </c>
      <c r="C50" s="5" t="s">
        <v>553</v>
      </c>
    </row>
    <row r="51" spans="1:3" s="5" customFormat="1" ht="15" customHeight="1" x14ac:dyDescent="0.35">
      <c r="A51" s="422"/>
      <c r="B51" s="430" t="s">
        <v>553</v>
      </c>
      <c r="C51" s="5" t="s">
        <v>553</v>
      </c>
    </row>
    <row r="52" spans="1:3" s="5" customFormat="1" ht="15" customHeight="1" x14ac:dyDescent="0.35">
      <c r="A52" s="422"/>
      <c r="B52" s="430" t="s">
        <v>553</v>
      </c>
      <c r="C52" s="5" t="s">
        <v>553</v>
      </c>
    </row>
    <row r="53" spans="1:3" s="5" customFormat="1" ht="15" customHeight="1" x14ac:dyDescent="0.35">
      <c r="A53" s="422"/>
      <c r="B53" s="430" t="s">
        <v>553</v>
      </c>
      <c r="C53" s="5" t="s">
        <v>553</v>
      </c>
    </row>
    <row r="54" spans="1:3" s="5" customFormat="1" ht="15" customHeight="1" x14ac:dyDescent="0.35">
      <c r="A54" s="437" t="s">
        <v>546</v>
      </c>
      <c r="B54" s="438" t="s">
        <v>553</v>
      </c>
      <c r="C54" s="5" t="s">
        <v>553</v>
      </c>
    </row>
    <row r="55" spans="1:3" s="5" customFormat="1" ht="15" customHeight="1" x14ac:dyDescent="0.35">
      <c r="A55" s="428" t="s">
        <v>553</v>
      </c>
      <c r="B55" s="431" t="s">
        <v>553</v>
      </c>
      <c r="C55" s="5" t="s">
        <v>553</v>
      </c>
    </row>
    <row r="56" spans="1:3" s="5" customFormat="1" ht="15" customHeight="1" x14ac:dyDescent="0.35">
      <c r="A56" s="424" t="s">
        <v>547</v>
      </c>
      <c r="B56" s="425" t="s">
        <v>545</v>
      </c>
      <c r="C56" s="5" t="s">
        <v>553</v>
      </c>
    </row>
    <row r="57" spans="1:3" s="5" customFormat="1" ht="15" customHeight="1" x14ac:dyDescent="0.35">
      <c r="A57" s="436" t="s">
        <v>553</v>
      </c>
      <c r="B57" s="19" t="s">
        <v>553</v>
      </c>
      <c r="C57" s="5" t="s">
        <v>553</v>
      </c>
    </row>
    <row r="58" spans="1:3" s="5" customFormat="1" ht="15" customHeight="1" x14ac:dyDescent="0.35">
      <c r="A58" s="428" t="s">
        <v>861</v>
      </c>
      <c r="B58" s="505">
        <v>0</v>
      </c>
      <c r="C58" s="5" t="s">
        <v>553</v>
      </c>
    </row>
    <row r="59" spans="1:3" s="5" customFormat="1" ht="15" customHeight="1" x14ac:dyDescent="0.35">
      <c r="A59" s="422" t="s">
        <v>862</v>
      </c>
      <c r="B59" s="507">
        <v>0</v>
      </c>
      <c r="C59" s="5" t="s">
        <v>553</v>
      </c>
    </row>
    <row r="60" spans="1:3" s="5" customFormat="1" ht="15" customHeight="1" x14ac:dyDescent="0.35">
      <c r="A60" s="429" t="s">
        <v>863</v>
      </c>
      <c r="B60" s="628">
        <f>SUM(B58:B59)</f>
        <v>0</v>
      </c>
      <c r="C60" s="5" t="s">
        <v>553</v>
      </c>
    </row>
    <row r="61" spans="1:3" s="5" customFormat="1" ht="15" customHeight="1" x14ac:dyDescent="0.35">
      <c r="A61" s="422" t="s">
        <v>864</v>
      </c>
      <c r="B61" s="507">
        <v>0</v>
      </c>
      <c r="C61" s="5" t="s">
        <v>553</v>
      </c>
    </row>
    <row r="62" spans="1:3" s="5" customFormat="1" ht="15" customHeight="1" x14ac:dyDescent="0.35">
      <c r="A62" s="422" t="s">
        <v>865</v>
      </c>
      <c r="B62" s="507">
        <v>0</v>
      </c>
      <c r="C62" s="5" t="s">
        <v>553</v>
      </c>
    </row>
    <row r="63" spans="1:3" s="5" customFormat="1" ht="15" customHeight="1" x14ac:dyDescent="0.35">
      <c r="A63" s="422" t="s">
        <v>548</v>
      </c>
      <c r="B63" s="507"/>
      <c r="C63" s="5" t="s">
        <v>553</v>
      </c>
    </row>
    <row r="64" spans="1:3" s="5" customFormat="1" ht="15" customHeight="1" x14ac:dyDescent="0.35">
      <c r="A64" s="429" t="s">
        <v>866</v>
      </c>
      <c r="B64" s="702">
        <f>B60-B61+B62-B63</f>
        <v>0</v>
      </c>
      <c r="C64" s="5" t="s">
        <v>553</v>
      </c>
    </row>
    <row r="65" spans="1:3" s="5" customFormat="1" ht="15" customHeight="1" x14ac:dyDescent="0.35">
      <c r="A65" s="422" t="s">
        <v>140</v>
      </c>
      <c r="B65" s="430" t="s">
        <v>553</v>
      </c>
      <c r="C65" s="5" t="s">
        <v>553</v>
      </c>
    </row>
    <row r="66" spans="1:3" s="5" customFormat="1" ht="15" customHeight="1" x14ac:dyDescent="0.35">
      <c r="A66" s="428" t="s">
        <v>544</v>
      </c>
      <c r="B66" s="425" t="s">
        <v>543</v>
      </c>
      <c r="C66" s="5" t="s">
        <v>553</v>
      </c>
    </row>
    <row r="67" spans="1:3" s="5" customFormat="1" ht="15" customHeight="1" x14ac:dyDescent="0.35">
      <c r="A67" s="428"/>
      <c r="B67" s="431" t="s">
        <v>553</v>
      </c>
      <c r="C67" s="5" t="s">
        <v>553</v>
      </c>
    </row>
    <row r="68" spans="1:3" s="5" customFormat="1" ht="15" customHeight="1" x14ac:dyDescent="0.35">
      <c r="A68" s="422"/>
      <c r="B68" s="430" t="s">
        <v>553</v>
      </c>
      <c r="C68" s="5" t="s">
        <v>553</v>
      </c>
    </row>
    <row r="69" spans="1:3" s="5" customFormat="1" ht="15" customHeight="1" x14ac:dyDescent="0.35">
      <c r="A69" s="422"/>
      <c r="B69" s="430" t="s">
        <v>553</v>
      </c>
      <c r="C69" s="5" t="s">
        <v>553</v>
      </c>
    </row>
    <row r="70" spans="1:3" s="5" customFormat="1" ht="15" customHeight="1" x14ac:dyDescent="0.35">
      <c r="A70" s="422"/>
      <c r="B70" s="430" t="s">
        <v>553</v>
      </c>
      <c r="C70" s="5" t="s">
        <v>553</v>
      </c>
    </row>
    <row r="71" spans="1:3" s="5" customFormat="1" ht="15" customHeight="1" x14ac:dyDescent="0.35">
      <c r="A71" s="422"/>
      <c r="B71" s="430" t="s">
        <v>553</v>
      </c>
      <c r="C71" s="5" t="s">
        <v>553</v>
      </c>
    </row>
    <row r="72" spans="1:3" s="5" customFormat="1" ht="15" customHeight="1" x14ac:dyDescent="0.35">
      <c r="A72" s="434" t="s">
        <v>546</v>
      </c>
      <c r="B72" s="435" t="s">
        <v>553</v>
      </c>
      <c r="C72" s="5" t="s">
        <v>553</v>
      </c>
    </row>
    <row r="73" spans="1:3" s="5" customFormat="1" ht="15" customHeight="1" x14ac:dyDescent="0.35">
      <c r="A73" s="428" t="s">
        <v>553</v>
      </c>
      <c r="B73" s="431" t="s">
        <v>553</v>
      </c>
      <c r="C73" s="5" t="s">
        <v>553</v>
      </c>
    </row>
    <row r="74" spans="1:3" s="5" customFormat="1" ht="15" customHeight="1" x14ac:dyDescent="0.35">
      <c r="A74" s="424" t="s">
        <v>556</v>
      </c>
      <c r="B74" s="425" t="s">
        <v>545</v>
      </c>
      <c r="C74" s="5" t="s">
        <v>553</v>
      </c>
    </row>
    <row r="75" spans="1:3" s="5" customFormat="1" ht="15" customHeight="1" x14ac:dyDescent="0.35">
      <c r="A75" s="436" t="s">
        <v>553</v>
      </c>
      <c r="B75" s="19" t="s">
        <v>553</v>
      </c>
      <c r="C75" s="5" t="s">
        <v>553</v>
      </c>
    </row>
    <row r="76" spans="1:3" s="5" customFormat="1" ht="15" customHeight="1" x14ac:dyDescent="0.35">
      <c r="A76" s="428" t="s">
        <v>861</v>
      </c>
      <c r="B76" s="506">
        <v>-7447</v>
      </c>
    </row>
    <row r="77" spans="1:3" s="5" customFormat="1" ht="15" customHeight="1" x14ac:dyDescent="0.35">
      <c r="A77" s="422" t="s">
        <v>862</v>
      </c>
      <c r="B77" s="507">
        <v>511425</v>
      </c>
    </row>
    <row r="78" spans="1:3" s="5" customFormat="1" ht="15" customHeight="1" x14ac:dyDescent="0.35">
      <c r="A78" s="429" t="s">
        <v>863</v>
      </c>
      <c r="B78" s="628">
        <f>SUM(B76:B77)</f>
        <v>503978</v>
      </c>
    </row>
    <row r="79" spans="1:3" s="5" customFormat="1" ht="15" customHeight="1" x14ac:dyDescent="0.35">
      <c r="A79" s="422" t="s">
        <v>864</v>
      </c>
      <c r="B79" s="507">
        <v>480760.06000000006</v>
      </c>
    </row>
    <row r="80" spans="1:3" s="5" customFormat="1" ht="15" customHeight="1" x14ac:dyDescent="0.35">
      <c r="A80" s="422" t="s">
        <v>865</v>
      </c>
      <c r="B80" s="507">
        <v>500000</v>
      </c>
    </row>
    <row r="81" spans="1:3" s="5" customFormat="1" ht="15" customHeight="1" x14ac:dyDescent="0.35">
      <c r="A81" s="422" t="s">
        <v>548</v>
      </c>
      <c r="B81" s="507"/>
    </row>
    <row r="82" spans="1:3" s="5" customFormat="1" ht="15" customHeight="1" x14ac:dyDescent="0.35">
      <c r="A82" s="429" t="s">
        <v>866</v>
      </c>
      <c r="B82" s="702">
        <f>B78-B79+B80-B81</f>
        <v>523217.93999999994</v>
      </c>
    </row>
    <row r="83" spans="1:3" s="5" customFormat="1" ht="15" customHeight="1" x14ac:dyDescent="0.35">
      <c r="A83" s="422" t="s">
        <v>140</v>
      </c>
      <c r="B83" s="430" t="s">
        <v>553</v>
      </c>
      <c r="C83" s="5" t="s">
        <v>553</v>
      </c>
    </row>
    <row r="84" spans="1:3" s="5" customFormat="1" ht="15" customHeight="1" x14ac:dyDescent="0.35">
      <c r="A84" s="428" t="s">
        <v>544</v>
      </c>
      <c r="B84" s="425" t="s">
        <v>543</v>
      </c>
      <c r="C84" s="5" t="s">
        <v>553</v>
      </c>
    </row>
    <row r="85" spans="1:3" s="5" customFormat="1" ht="15" customHeight="1" x14ac:dyDescent="0.35">
      <c r="A85" s="428"/>
      <c r="B85" s="431" t="s">
        <v>553</v>
      </c>
      <c r="C85" s="5" t="s">
        <v>553</v>
      </c>
    </row>
    <row r="86" spans="1:3" s="5" customFormat="1" ht="15" customHeight="1" x14ac:dyDescent="0.35">
      <c r="A86" s="422"/>
      <c r="B86" s="430" t="s">
        <v>553</v>
      </c>
      <c r="C86" s="5" t="s">
        <v>553</v>
      </c>
    </row>
    <row r="87" spans="1:3" s="5" customFormat="1" ht="15" customHeight="1" x14ac:dyDescent="0.35">
      <c r="A87" s="422"/>
      <c r="B87" s="430" t="s">
        <v>553</v>
      </c>
      <c r="C87" s="5" t="s">
        <v>553</v>
      </c>
    </row>
    <row r="88" spans="1:3" s="5" customFormat="1" ht="15" customHeight="1" x14ac:dyDescent="0.35">
      <c r="A88" s="422"/>
      <c r="B88" s="430" t="s">
        <v>553</v>
      </c>
      <c r="C88" s="5" t="s">
        <v>553</v>
      </c>
    </row>
    <row r="89" spans="1:3" s="5" customFormat="1" ht="15" customHeight="1" x14ac:dyDescent="0.35">
      <c r="A89" s="422"/>
      <c r="B89" s="430" t="s">
        <v>553</v>
      </c>
      <c r="C89" s="5" t="s">
        <v>553</v>
      </c>
    </row>
    <row r="90" spans="1:3" s="5" customFormat="1" ht="15" customHeight="1" x14ac:dyDescent="0.35">
      <c r="A90" s="434" t="s">
        <v>546</v>
      </c>
      <c r="B90" s="435" t="s">
        <v>553</v>
      </c>
      <c r="C90" s="5" t="s">
        <v>553</v>
      </c>
    </row>
  </sheetData>
  <pageMargins left="0.5" right="0.5" top="0.5" bottom="0.5" header="0.3" footer="0.25"/>
  <pageSetup scale="85" firstPageNumber="39" fitToHeight="0" orientation="portrait" useFirstPageNumber="1" r:id="rId1"/>
  <headerFooter>
    <oddFooter>&amp;C&amp;"Arial,Regular"&amp;12Page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0F3BA-DA1F-4764-A97E-A83F3C7E99DA}">
  <sheetPr>
    <pageSetUpPr fitToPage="1"/>
  </sheetPr>
  <dimension ref="A1:J82"/>
  <sheetViews>
    <sheetView topLeftCell="B1" workbookViewId="0">
      <selection activeCell="K72" sqref="K72"/>
    </sheetView>
  </sheetViews>
  <sheetFormatPr defaultColWidth="12.4609375" defaultRowHeight="15" x14ac:dyDescent="0.35"/>
  <cols>
    <col min="1" max="1" width="46" style="397" customWidth="1"/>
    <col min="2" max="3" width="12.69140625" style="397" customWidth="1"/>
    <col min="4" max="4" width="14.84375" style="397" bestFit="1" customWidth="1"/>
    <col min="5" max="5" width="13.4609375" style="397" customWidth="1"/>
    <col min="6" max="6" width="14.23046875" style="397" customWidth="1"/>
    <col min="7" max="7" width="13.53515625" style="397" customWidth="1"/>
    <col min="8" max="8" width="13.765625" style="397" bestFit="1" customWidth="1"/>
    <col min="9" max="9" width="13.4609375" style="397" customWidth="1"/>
    <col min="10" max="16384" width="12.4609375" style="397"/>
  </cols>
  <sheetData>
    <row r="1" spans="1:9" ht="17.600000000000001" x14ac:dyDescent="0.4">
      <c r="A1" s="244" t="s">
        <v>37</v>
      </c>
      <c r="B1" s="250"/>
      <c r="C1" s="250"/>
      <c r="D1" s="250"/>
      <c r="E1" s="249"/>
      <c r="F1" s="250"/>
      <c r="G1" s="249"/>
      <c r="H1" s="250"/>
      <c r="I1" s="250"/>
    </row>
    <row r="2" spans="1:9" ht="17.600000000000001" x14ac:dyDescent="0.4">
      <c r="A2" s="244" t="s">
        <v>557</v>
      </c>
      <c r="B2" s="250"/>
      <c r="C2" s="250"/>
      <c r="D2" s="416" t="s">
        <v>17</v>
      </c>
      <c r="E2" s="247" t="s">
        <v>558</v>
      </c>
      <c r="F2" s="418"/>
      <c r="G2" s="418"/>
      <c r="H2" s="418"/>
      <c r="I2" s="247"/>
    </row>
    <row r="3" spans="1:9" ht="18" thickBot="1" x14ac:dyDescent="0.45">
      <c r="A3" s="245" t="s">
        <v>559</v>
      </c>
      <c r="B3" s="260"/>
      <c r="C3" s="260"/>
      <c r="D3" s="260"/>
      <c r="E3" s="260"/>
      <c r="F3" s="260"/>
      <c r="G3" s="260"/>
      <c r="H3" s="260"/>
      <c r="I3" s="260"/>
    </row>
    <row r="4" spans="1:9" ht="15.9" thickTop="1" x14ac:dyDescent="0.4">
      <c r="A4" s="439"/>
      <c r="B4" s="439"/>
      <c r="C4" s="439"/>
      <c r="D4" s="458" t="s">
        <v>186</v>
      </c>
      <c r="E4" s="832" t="s">
        <v>186</v>
      </c>
      <c r="F4" s="440" t="s">
        <v>560</v>
      </c>
      <c r="G4" s="441" t="s">
        <v>561</v>
      </c>
      <c r="H4" s="442" t="s">
        <v>140</v>
      </c>
      <c r="I4" s="442"/>
    </row>
    <row r="5" spans="1:9" ht="15.45" x14ac:dyDescent="0.4">
      <c r="A5" s="443"/>
      <c r="B5" s="443" t="s">
        <v>140</v>
      </c>
      <c r="C5" s="443"/>
      <c r="D5" s="833" t="s">
        <v>907</v>
      </c>
      <c r="E5" s="834" t="s">
        <v>907</v>
      </c>
      <c r="F5" s="444" t="s">
        <v>562</v>
      </c>
      <c r="G5" s="444" t="s">
        <v>562</v>
      </c>
      <c r="H5" s="445" t="s">
        <v>140</v>
      </c>
      <c r="I5" s="445"/>
    </row>
    <row r="6" spans="1:9" ht="15.45" x14ac:dyDescent="0.4">
      <c r="A6" s="446"/>
      <c r="B6" s="444" t="s">
        <v>563</v>
      </c>
      <c r="C6" s="444" t="s">
        <v>563</v>
      </c>
      <c r="D6" s="444" t="s">
        <v>201</v>
      </c>
      <c r="E6" s="444" t="s">
        <v>201</v>
      </c>
      <c r="F6" s="444" t="s">
        <v>564</v>
      </c>
      <c r="G6" s="444" t="s">
        <v>564</v>
      </c>
      <c r="H6" s="444" t="s">
        <v>3</v>
      </c>
      <c r="I6" s="447" t="s">
        <v>3</v>
      </c>
    </row>
    <row r="7" spans="1:9" ht="15.45" x14ac:dyDescent="0.4">
      <c r="A7" s="448"/>
      <c r="B7" s="444" t="s">
        <v>786</v>
      </c>
      <c r="C7" s="444" t="s">
        <v>860</v>
      </c>
      <c r="D7" s="444" t="s">
        <v>786</v>
      </c>
      <c r="E7" s="444" t="s">
        <v>860</v>
      </c>
      <c r="F7" s="444" t="s">
        <v>786</v>
      </c>
      <c r="G7" s="444" t="s">
        <v>860</v>
      </c>
      <c r="H7" s="444" t="s">
        <v>786</v>
      </c>
      <c r="I7" s="509" t="s">
        <v>860</v>
      </c>
    </row>
    <row r="8" spans="1:9" ht="15.45" x14ac:dyDescent="0.4">
      <c r="A8" s="449" t="s">
        <v>565</v>
      </c>
      <c r="B8" s="510">
        <v>30856</v>
      </c>
      <c r="C8" s="510">
        <v>40000</v>
      </c>
      <c r="D8" s="510">
        <f>13820+126448</f>
        <v>140268</v>
      </c>
      <c r="E8" s="510"/>
      <c r="F8" s="510"/>
      <c r="G8" s="510"/>
      <c r="H8" s="510">
        <v>35129</v>
      </c>
      <c r="I8" s="511">
        <v>18000</v>
      </c>
    </row>
    <row r="9" spans="1:9" x14ac:dyDescent="0.35">
      <c r="A9" s="452"/>
      <c r="B9" s="450"/>
      <c r="C9" s="450"/>
      <c r="D9" s="450"/>
      <c r="E9" s="450"/>
      <c r="F9" s="450"/>
      <c r="G9" s="450"/>
      <c r="H9" s="450"/>
      <c r="I9" s="451"/>
    </row>
    <row r="10" spans="1:9" ht="15.45" x14ac:dyDescent="0.4">
      <c r="A10" s="449" t="s">
        <v>224</v>
      </c>
      <c r="B10" s="453"/>
      <c r="C10" s="453"/>
      <c r="D10" s="453"/>
      <c r="E10" s="453"/>
      <c r="F10" s="453"/>
      <c r="G10" s="453"/>
      <c r="H10" s="453"/>
      <c r="I10" s="454"/>
    </row>
    <row r="11" spans="1:9" x14ac:dyDescent="0.35">
      <c r="A11" s="455" t="s">
        <v>84</v>
      </c>
      <c r="B11" s="515">
        <v>0</v>
      </c>
      <c r="C11" s="515">
        <v>0</v>
      </c>
      <c r="D11" s="515">
        <v>0</v>
      </c>
      <c r="E11" s="515">
        <v>0</v>
      </c>
      <c r="F11" s="515">
        <v>0</v>
      </c>
      <c r="G11" s="515">
        <v>0</v>
      </c>
      <c r="H11" s="515">
        <v>0</v>
      </c>
      <c r="I11" s="517">
        <v>0</v>
      </c>
    </row>
    <row r="12" spans="1:9" x14ac:dyDescent="0.35">
      <c r="A12" s="452" t="s">
        <v>85</v>
      </c>
      <c r="B12" s="450"/>
      <c r="C12" s="450"/>
      <c r="D12" s="450"/>
      <c r="E12" s="450"/>
      <c r="F12" s="450"/>
      <c r="G12" s="450"/>
      <c r="H12" s="450"/>
      <c r="I12" s="451"/>
    </row>
    <row r="13" spans="1:9" x14ac:dyDescent="0.35">
      <c r="A13" s="452" t="s">
        <v>86</v>
      </c>
      <c r="B13" s="450"/>
      <c r="C13" s="450"/>
      <c r="D13" s="450"/>
      <c r="E13" s="450"/>
      <c r="F13" s="450"/>
      <c r="G13" s="450"/>
      <c r="H13" s="450"/>
      <c r="I13" s="451"/>
    </row>
    <row r="14" spans="1:9" ht="15.45" x14ac:dyDescent="0.4">
      <c r="A14" s="456" t="s">
        <v>566</v>
      </c>
      <c r="B14" s="510">
        <f>B13+B12+B11</f>
        <v>0</v>
      </c>
      <c r="C14" s="510">
        <v>0</v>
      </c>
      <c r="D14" s="510">
        <f t="shared" ref="D14" si="0">D13+D12+D11</f>
        <v>0</v>
      </c>
      <c r="E14" s="510">
        <f t="shared" ref="E14:I14" si="1">E13+E12+E11</f>
        <v>0</v>
      </c>
      <c r="F14" s="510">
        <f t="shared" si="1"/>
        <v>0</v>
      </c>
      <c r="G14" s="510">
        <f t="shared" si="1"/>
        <v>0</v>
      </c>
      <c r="H14" s="510">
        <f t="shared" si="1"/>
        <v>0</v>
      </c>
      <c r="I14" s="512">
        <f t="shared" si="1"/>
        <v>0</v>
      </c>
    </row>
    <row r="15" spans="1:9" x14ac:dyDescent="0.35">
      <c r="A15" s="452" t="s">
        <v>88</v>
      </c>
      <c r="B15" s="513"/>
      <c r="C15" s="513"/>
      <c r="D15" s="513"/>
      <c r="E15" s="513"/>
      <c r="F15" s="513"/>
      <c r="G15" s="513"/>
      <c r="H15" s="513"/>
      <c r="I15" s="514"/>
    </row>
    <row r="16" spans="1:9" x14ac:dyDescent="0.35">
      <c r="A16" s="452" t="s">
        <v>89</v>
      </c>
      <c r="B16" s="513"/>
      <c r="C16" s="513">
        <v>0</v>
      </c>
      <c r="D16" s="513">
        <v>22925</v>
      </c>
      <c r="E16" s="513"/>
      <c r="F16" s="513"/>
      <c r="G16" s="513"/>
      <c r="H16" s="513"/>
      <c r="I16" s="514"/>
    </row>
    <row r="17" spans="1:9" x14ac:dyDescent="0.35">
      <c r="A17" s="452" t="s">
        <v>90</v>
      </c>
      <c r="B17" s="513"/>
      <c r="C17" s="513"/>
      <c r="D17" s="513"/>
      <c r="E17" s="513"/>
      <c r="F17" s="513"/>
      <c r="G17" s="513"/>
      <c r="H17" s="513"/>
      <c r="I17" s="514"/>
    </row>
    <row r="18" spans="1:9" x14ac:dyDescent="0.35">
      <c r="A18" s="452" t="s">
        <v>567</v>
      </c>
      <c r="B18" s="513"/>
      <c r="C18" s="513"/>
      <c r="D18" s="513"/>
      <c r="E18" s="513"/>
      <c r="F18" s="513"/>
      <c r="G18" s="513"/>
      <c r="H18" s="513"/>
      <c r="I18" s="514"/>
    </row>
    <row r="19" spans="1:9" x14ac:dyDescent="0.35">
      <c r="A19" s="452" t="s">
        <v>92</v>
      </c>
      <c r="B19" s="513">
        <v>3914</v>
      </c>
      <c r="C19" s="513"/>
      <c r="D19" s="513">
        <v>-3</v>
      </c>
      <c r="E19" s="513"/>
      <c r="F19" s="513"/>
      <c r="G19" s="513"/>
      <c r="H19" s="513"/>
      <c r="I19" s="514"/>
    </row>
    <row r="20" spans="1:9" x14ac:dyDescent="0.35">
      <c r="A20" s="452" t="s">
        <v>93</v>
      </c>
      <c r="B20" s="513"/>
      <c r="C20" s="513"/>
      <c r="D20" s="513"/>
      <c r="E20" s="513"/>
      <c r="F20" s="513"/>
      <c r="G20" s="513"/>
      <c r="H20" s="513"/>
      <c r="I20" s="514"/>
    </row>
    <row r="21" spans="1:9" x14ac:dyDescent="0.35">
      <c r="A21" s="452" t="s">
        <v>568</v>
      </c>
      <c r="B21" s="513"/>
      <c r="C21" s="513"/>
      <c r="D21" s="513"/>
      <c r="E21" s="513"/>
      <c r="F21" s="513"/>
      <c r="G21" s="513"/>
      <c r="H21" s="513"/>
      <c r="I21" s="514">
        <v>0</v>
      </c>
    </row>
    <row r="22" spans="1:9" x14ac:dyDescent="0.35">
      <c r="A22" s="452" t="s">
        <v>569</v>
      </c>
      <c r="B22" s="513"/>
      <c r="C22" s="513"/>
      <c r="D22" s="513"/>
      <c r="E22" s="513"/>
      <c r="F22" s="513"/>
      <c r="G22" s="513"/>
      <c r="H22" s="513"/>
      <c r="I22" s="514"/>
    </row>
    <row r="23" spans="1:9" x14ac:dyDescent="0.35">
      <c r="A23" s="452" t="s">
        <v>95</v>
      </c>
      <c r="B23" s="513"/>
      <c r="C23" s="513"/>
      <c r="D23" s="513">
        <v>180340</v>
      </c>
      <c r="E23" s="513"/>
      <c r="F23" s="513"/>
      <c r="G23" s="513"/>
      <c r="H23" s="513"/>
      <c r="I23" s="514"/>
    </row>
    <row r="24" spans="1:9" ht="15.45" x14ac:dyDescent="0.4">
      <c r="A24" s="456" t="s">
        <v>570</v>
      </c>
      <c r="B24" s="510">
        <f>B23+B22+B21+B20+B19+B18+B17+B16+B15+B14</f>
        <v>3914</v>
      </c>
      <c r="C24" s="510">
        <f t="shared" ref="C24:I24" si="2">C23+C22+C21+C20+C19+C18+C17+C16+C15+C14</f>
        <v>0</v>
      </c>
      <c r="D24" s="510">
        <f t="shared" si="2"/>
        <v>203262</v>
      </c>
      <c r="E24" s="510">
        <f t="shared" si="2"/>
        <v>0</v>
      </c>
      <c r="F24" s="510">
        <f t="shared" si="2"/>
        <v>0</v>
      </c>
      <c r="G24" s="510">
        <f t="shared" si="2"/>
        <v>0</v>
      </c>
      <c r="H24" s="510">
        <f t="shared" si="2"/>
        <v>0</v>
      </c>
      <c r="I24" s="511">
        <f t="shared" si="2"/>
        <v>0</v>
      </c>
    </row>
    <row r="25" spans="1:9" x14ac:dyDescent="0.35">
      <c r="A25" s="452"/>
      <c r="B25" s="510"/>
      <c r="C25" s="510"/>
      <c r="D25" s="510"/>
      <c r="E25" s="510"/>
      <c r="F25" s="510"/>
      <c r="G25" s="510"/>
      <c r="H25" s="510"/>
      <c r="I25" s="511"/>
    </row>
    <row r="26" spans="1:9" ht="15.45" x14ac:dyDescent="0.4">
      <c r="A26" s="449" t="s">
        <v>571</v>
      </c>
      <c r="B26" s="515">
        <f>B8-B24</f>
        <v>26942</v>
      </c>
      <c r="C26" s="515">
        <f t="shared" ref="C26:I26" si="3">C8-C24</f>
        <v>40000</v>
      </c>
      <c r="D26" s="515">
        <f t="shared" si="3"/>
        <v>-62994</v>
      </c>
      <c r="E26" s="515">
        <f t="shared" si="3"/>
        <v>0</v>
      </c>
      <c r="F26" s="515">
        <f t="shared" si="3"/>
        <v>0</v>
      </c>
      <c r="G26" s="515">
        <f t="shared" si="3"/>
        <v>0</v>
      </c>
      <c r="H26" s="515">
        <f t="shared" si="3"/>
        <v>35129</v>
      </c>
      <c r="I26" s="516">
        <f t="shared" si="3"/>
        <v>18000</v>
      </c>
    </row>
    <row r="27" spans="1:9" x14ac:dyDescent="0.35">
      <c r="A27" s="457"/>
      <c r="B27" s="457"/>
      <c r="C27" s="457"/>
      <c r="D27" s="457"/>
      <c r="E27" s="457"/>
      <c r="F27" s="457"/>
      <c r="G27" s="457"/>
      <c r="H27" s="457"/>
      <c r="I27" s="457"/>
    </row>
    <row r="29" spans="1:9" ht="17.600000000000001" x14ac:dyDescent="0.4">
      <c r="A29" s="244" t="s">
        <v>37</v>
      </c>
      <c r="B29" s="250"/>
      <c r="C29" s="250"/>
      <c r="D29" s="250"/>
      <c r="E29" s="249"/>
      <c r="F29" s="250"/>
      <c r="G29" s="249"/>
      <c r="H29" s="250"/>
      <c r="I29" s="250"/>
    </row>
    <row r="30" spans="1:9" ht="17.600000000000001" x14ac:dyDescent="0.4">
      <c r="A30" s="244" t="s">
        <v>557</v>
      </c>
      <c r="B30" s="250"/>
      <c r="C30" s="250"/>
      <c r="D30" s="416" t="s">
        <v>17</v>
      </c>
      <c r="E30" s="247" t="s">
        <v>558</v>
      </c>
      <c r="F30" s="418"/>
      <c r="G30" s="418"/>
      <c r="H30" s="418"/>
      <c r="I30" s="247"/>
    </row>
    <row r="31" spans="1:9" ht="18" thickBot="1" x14ac:dyDescent="0.45">
      <c r="A31" s="245" t="s">
        <v>559</v>
      </c>
      <c r="B31" s="260"/>
      <c r="C31" s="260"/>
      <c r="D31" s="260"/>
      <c r="E31" s="260"/>
      <c r="F31" s="260"/>
      <c r="G31" s="260"/>
      <c r="H31" s="260"/>
      <c r="I31" s="260"/>
    </row>
    <row r="32" spans="1:9" ht="15.9" thickTop="1" x14ac:dyDescent="0.4">
      <c r="A32" s="439"/>
      <c r="B32" s="458" t="s">
        <v>562</v>
      </c>
      <c r="C32" s="458" t="s">
        <v>572</v>
      </c>
      <c r="D32" s="458" t="s">
        <v>877</v>
      </c>
      <c r="E32" s="458" t="s">
        <v>877</v>
      </c>
      <c r="F32" s="440" t="s">
        <v>878</v>
      </c>
      <c r="G32" s="440" t="s">
        <v>878</v>
      </c>
      <c r="H32" s="441" t="s">
        <v>879</v>
      </c>
      <c r="I32" s="441" t="s">
        <v>879</v>
      </c>
    </row>
    <row r="33" spans="1:9" ht="15.45" x14ac:dyDescent="0.4">
      <c r="A33" s="443"/>
      <c r="B33" s="459" t="s">
        <v>573</v>
      </c>
      <c r="C33" s="459" t="s">
        <v>573</v>
      </c>
      <c r="D33" s="459" t="s">
        <v>790</v>
      </c>
      <c r="E33" s="459" t="s">
        <v>790</v>
      </c>
      <c r="F33" s="444" t="s">
        <v>564</v>
      </c>
      <c r="G33" s="444" t="s">
        <v>564</v>
      </c>
      <c r="H33" s="444" t="s">
        <v>573</v>
      </c>
      <c r="I33" s="447" t="s">
        <v>573</v>
      </c>
    </row>
    <row r="34" spans="1:9" ht="15.45" x14ac:dyDescent="0.4">
      <c r="A34" s="460"/>
      <c r="B34" s="461" t="s">
        <v>786</v>
      </c>
      <c r="C34" s="461" t="s">
        <v>860</v>
      </c>
      <c r="D34" s="461" t="s">
        <v>786</v>
      </c>
      <c r="E34" s="461" t="s">
        <v>860</v>
      </c>
      <c r="F34" s="461" t="s">
        <v>786</v>
      </c>
      <c r="G34" s="461" t="s">
        <v>860</v>
      </c>
      <c r="H34" s="461" t="s">
        <v>786</v>
      </c>
      <c r="I34" s="462" t="s">
        <v>860</v>
      </c>
    </row>
    <row r="35" spans="1:9" ht="15.45" x14ac:dyDescent="0.4">
      <c r="A35" s="463" t="s">
        <v>565</v>
      </c>
      <c r="B35" s="510">
        <v>73375</v>
      </c>
      <c r="C35" s="510">
        <v>85000</v>
      </c>
      <c r="D35" s="510">
        <f>34466+183600</f>
        <v>218066</v>
      </c>
      <c r="E35" s="510">
        <v>175500</v>
      </c>
      <c r="F35" s="510">
        <v>2502198</v>
      </c>
      <c r="G35" s="510">
        <v>1700000</v>
      </c>
      <c r="H35" s="510">
        <v>431649</v>
      </c>
      <c r="I35" s="511">
        <v>250000</v>
      </c>
    </row>
    <row r="36" spans="1:9" x14ac:dyDescent="0.35">
      <c r="A36" s="452"/>
      <c r="B36" s="450"/>
      <c r="C36" s="450"/>
      <c r="D36" s="450"/>
      <c r="E36" s="450"/>
      <c r="F36" s="450"/>
      <c r="G36" s="450"/>
      <c r="H36" s="450"/>
      <c r="I36" s="451"/>
    </row>
    <row r="37" spans="1:9" ht="15.45" x14ac:dyDescent="0.4">
      <c r="A37" s="449" t="s">
        <v>224</v>
      </c>
      <c r="B37" s="453"/>
      <c r="C37" s="453"/>
      <c r="D37" s="453"/>
      <c r="E37" s="453"/>
      <c r="F37" s="453"/>
      <c r="G37" s="453"/>
      <c r="H37" s="453"/>
      <c r="I37" s="454"/>
    </row>
    <row r="38" spans="1:9" x14ac:dyDescent="0.35">
      <c r="A38" s="455" t="s">
        <v>84</v>
      </c>
      <c r="B38" s="515">
        <v>51791</v>
      </c>
      <c r="C38" s="515">
        <v>60000</v>
      </c>
      <c r="D38" s="515">
        <v>34247</v>
      </c>
      <c r="E38" s="515">
        <v>25000</v>
      </c>
      <c r="F38" s="515">
        <v>296109</v>
      </c>
      <c r="G38" s="515">
        <v>256000</v>
      </c>
      <c r="H38" s="515"/>
      <c r="I38" s="517"/>
    </row>
    <row r="39" spans="1:9" x14ac:dyDescent="0.35">
      <c r="A39" s="452" t="s">
        <v>85</v>
      </c>
      <c r="B39" s="513"/>
      <c r="C39" s="513"/>
      <c r="D39" s="513"/>
      <c r="E39" s="513"/>
      <c r="F39" s="513">
        <v>0</v>
      </c>
      <c r="G39" s="513"/>
      <c r="H39" s="513"/>
      <c r="I39" s="514"/>
    </row>
    <row r="40" spans="1:9" x14ac:dyDescent="0.35">
      <c r="A40" s="452" t="s">
        <v>86</v>
      </c>
      <c r="B40" s="513">
        <v>6082</v>
      </c>
      <c r="C40" s="513">
        <v>25000</v>
      </c>
      <c r="D40" s="513">
        <v>1674</v>
      </c>
      <c r="E40" s="513">
        <v>10000</v>
      </c>
      <c r="F40" s="513">
        <v>88427</v>
      </c>
      <c r="G40" s="513">
        <v>99328</v>
      </c>
      <c r="H40" s="513"/>
      <c r="I40" s="514"/>
    </row>
    <row r="41" spans="1:9" ht="15.45" x14ac:dyDescent="0.4">
      <c r="A41" s="456" t="s">
        <v>566</v>
      </c>
      <c r="B41" s="510">
        <f t="shared" ref="B41" si="4">B38+B39+B40</f>
        <v>57873</v>
      </c>
      <c r="C41" s="510">
        <f t="shared" ref="C41:I41" si="5">C38+C39+C40</f>
        <v>85000</v>
      </c>
      <c r="D41" s="510">
        <f t="shared" si="5"/>
        <v>35921</v>
      </c>
      <c r="E41" s="510">
        <f t="shared" ref="E41:F41" si="6">E38+E39+E40</f>
        <v>35000</v>
      </c>
      <c r="F41" s="510">
        <f t="shared" si="6"/>
        <v>384536</v>
      </c>
      <c r="G41" s="510">
        <f t="shared" si="5"/>
        <v>355328</v>
      </c>
      <c r="H41" s="510">
        <f t="shared" ref="H41" si="7">H38+H39+H40</f>
        <v>0</v>
      </c>
      <c r="I41" s="511">
        <f t="shared" si="5"/>
        <v>0</v>
      </c>
    </row>
    <row r="42" spans="1:9" x14ac:dyDescent="0.35">
      <c r="A42" s="452" t="s">
        <v>88</v>
      </c>
      <c r="B42" s="513"/>
      <c r="C42" s="513"/>
      <c r="D42" s="513"/>
      <c r="E42" s="513"/>
      <c r="F42" s="513"/>
      <c r="G42" s="513"/>
      <c r="H42" s="513"/>
      <c r="I42" s="514"/>
    </row>
    <row r="43" spans="1:9" x14ac:dyDescent="0.35">
      <c r="A43" s="452" t="s">
        <v>89</v>
      </c>
      <c r="B43" s="513"/>
      <c r="C43" s="513"/>
      <c r="D43" s="513">
        <v>148254</v>
      </c>
      <c r="E43" s="513"/>
      <c r="F43" s="513">
        <v>2077424</v>
      </c>
      <c r="G43" s="513">
        <v>960000</v>
      </c>
      <c r="H43" s="513">
        <v>344</v>
      </c>
      <c r="I43" s="514"/>
    </row>
    <row r="44" spans="1:9" x14ac:dyDescent="0.35">
      <c r="A44" s="452" t="s">
        <v>90</v>
      </c>
      <c r="B44" s="513"/>
      <c r="C44" s="513"/>
      <c r="D44" s="513">
        <v>4743</v>
      </c>
      <c r="E44" s="513">
        <v>4000</v>
      </c>
      <c r="F44" s="513">
        <v>47185.06</v>
      </c>
      <c r="G44" s="513">
        <v>200000</v>
      </c>
      <c r="H44" s="513"/>
      <c r="I44" s="514"/>
    </row>
    <row r="45" spans="1:9" x14ac:dyDescent="0.35">
      <c r="A45" s="452" t="s">
        <v>567</v>
      </c>
      <c r="B45" s="513"/>
      <c r="C45" s="513"/>
      <c r="D45" s="513"/>
      <c r="E45" s="513"/>
      <c r="F45" s="513">
        <v>0</v>
      </c>
      <c r="G45" s="513"/>
      <c r="H45" s="513"/>
      <c r="I45" s="514"/>
    </row>
    <row r="46" spans="1:9" x14ac:dyDescent="0.35">
      <c r="A46" s="452" t="s">
        <v>92</v>
      </c>
      <c r="B46" s="513"/>
      <c r="C46" s="513"/>
      <c r="D46" s="513"/>
      <c r="E46" s="513"/>
      <c r="F46" s="513">
        <v>20976</v>
      </c>
      <c r="G46" s="513">
        <v>50000</v>
      </c>
      <c r="H46" s="513">
        <v>-83233</v>
      </c>
      <c r="I46" s="514">
        <v>250000</v>
      </c>
    </row>
    <row r="47" spans="1:9" x14ac:dyDescent="0.35">
      <c r="A47" s="452" t="s">
        <v>93</v>
      </c>
      <c r="B47" s="513"/>
      <c r="C47" s="513"/>
      <c r="D47" s="513"/>
      <c r="E47" s="513"/>
      <c r="F47" s="513">
        <f>2+87197</f>
        <v>87199</v>
      </c>
      <c r="G47" s="513">
        <v>75000</v>
      </c>
      <c r="H47" s="513">
        <v>49784</v>
      </c>
      <c r="I47" s="514"/>
    </row>
    <row r="48" spans="1:9" x14ac:dyDescent="0.35">
      <c r="A48" s="452" t="s">
        <v>568</v>
      </c>
      <c r="B48" s="513"/>
      <c r="C48" s="513"/>
      <c r="D48" s="513">
        <v>1806</v>
      </c>
      <c r="E48" s="513"/>
      <c r="F48" s="513">
        <v>126462</v>
      </c>
      <c r="G48" s="513">
        <v>50000</v>
      </c>
      <c r="H48" s="513"/>
      <c r="I48" s="514"/>
    </row>
    <row r="49" spans="1:10" x14ac:dyDescent="0.35">
      <c r="A49" s="452" t="s">
        <v>569</v>
      </c>
      <c r="B49" s="513"/>
      <c r="C49" s="513"/>
      <c r="D49" s="513"/>
      <c r="E49" s="513"/>
      <c r="F49" s="513"/>
      <c r="G49" s="513"/>
      <c r="H49" s="513"/>
      <c r="I49" s="514"/>
    </row>
    <row r="50" spans="1:10" x14ac:dyDescent="0.35">
      <c r="A50" s="452" t="s">
        <v>95</v>
      </c>
      <c r="B50" s="513"/>
      <c r="C50" s="513"/>
      <c r="D50" s="513"/>
      <c r="E50" s="513"/>
      <c r="F50" s="513"/>
      <c r="G50" s="513"/>
      <c r="H50" s="513"/>
      <c r="I50" s="514"/>
    </row>
    <row r="51" spans="1:10" ht="15.45" x14ac:dyDescent="0.4">
      <c r="A51" s="456" t="s">
        <v>570</v>
      </c>
      <c r="B51" s="510">
        <f>B50+B49+B48+B47+B46+B45+B44+B43+B42+B41</f>
        <v>57873</v>
      </c>
      <c r="C51" s="510">
        <f t="shared" ref="C51:I51" si="8">C50+C49+C48+C47+C46+C45+C44+C43+C42+C41</f>
        <v>85000</v>
      </c>
      <c r="D51" s="510">
        <f t="shared" si="8"/>
        <v>190724</v>
      </c>
      <c r="E51" s="510">
        <f t="shared" ref="E51" si="9">E50+E49+E48+E47+E46+E45+E44+E43+E42+E41</f>
        <v>39000</v>
      </c>
      <c r="F51" s="510">
        <f t="shared" si="8"/>
        <v>2743782.06</v>
      </c>
      <c r="G51" s="510">
        <f t="shared" si="8"/>
        <v>1690328</v>
      </c>
      <c r="H51" s="510">
        <f t="shared" si="8"/>
        <v>-33105</v>
      </c>
      <c r="I51" s="511">
        <f t="shared" si="8"/>
        <v>250000</v>
      </c>
    </row>
    <row r="52" spans="1:10" x14ac:dyDescent="0.35">
      <c r="A52" s="452"/>
      <c r="B52" s="510"/>
      <c r="C52" s="510"/>
      <c r="D52" s="510"/>
      <c r="E52" s="510"/>
      <c r="F52" s="510"/>
      <c r="G52" s="510"/>
      <c r="H52" s="510"/>
      <c r="I52" s="511"/>
    </row>
    <row r="53" spans="1:10" ht="15.45" x14ac:dyDescent="0.4">
      <c r="A53" s="449" t="s">
        <v>571</v>
      </c>
      <c r="B53" s="515">
        <f>B35-B51</f>
        <v>15502</v>
      </c>
      <c r="C53" s="515">
        <f t="shared" ref="C53:I53" si="10">C35-C51</f>
        <v>0</v>
      </c>
      <c r="D53" s="515">
        <f t="shared" si="10"/>
        <v>27342</v>
      </c>
      <c r="E53" s="515">
        <f t="shared" ref="E53" si="11">E35-E51</f>
        <v>136500</v>
      </c>
      <c r="F53" s="515">
        <f t="shared" si="10"/>
        <v>-241584.06000000006</v>
      </c>
      <c r="G53" s="515">
        <f t="shared" si="10"/>
        <v>9672</v>
      </c>
      <c r="H53" s="515">
        <f t="shared" si="10"/>
        <v>464754</v>
      </c>
      <c r="I53" s="516">
        <f t="shared" si="10"/>
        <v>0</v>
      </c>
    </row>
    <row r="54" spans="1:10" x14ac:dyDescent="0.35">
      <c r="A54" s="457"/>
      <c r="B54" s="457"/>
      <c r="C54" s="457"/>
      <c r="D54" s="457"/>
      <c r="E54" s="457"/>
      <c r="F54" s="457"/>
      <c r="G54" s="457"/>
      <c r="H54" s="457"/>
      <c r="I54" s="457"/>
    </row>
    <row r="56" spans="1:10" ht="17.600000000000001" x14ac:dyDescent="0.4">
      <c r="A56" s="244" t="s">
        <v>37</v>
      </c>
      <c r="B56" s="250"/>
      <c r="C56" s="250"/>
      <c r="D56" s="250"/>
      <c r="E56" s="249"/>
      <c r="F56" s="250"/>
      <c r="G56" s="249"/>
      <c r="H56" s="250"/>
      <c r="I56" s="250"/>
    </row>
    <row r="57" spans="1:10" ht="17.600000000000001" x14ac:dyDescent="0.4">
      <c r="A57" s="244" t="s">
        <v>557</v>
      </c>
      <c r="B57" s="250"/>
      <c r="C57" s="250"/>
      <c r="D57" s="416" t="s">
        <v>17</v>
      </c>
      <c r="E57" s="247" t="s">
        <v>558</v>
      </c>
      <c r="F57" s="418"/>
      <c r="G57" s="418"/>
      <c r="H57" s="418"/>
      <c r="I57" s="247"/>
    </row>
    <row r="58" spans="1:10" ht="18" thickBot="1" x14ac:dyDescent="0.45">
      <c r="A58" s="245" t="s">
        <v>559</v>
      </c>
      <c r="B58" s="260"/>
      <c r="C58" s="260"/>
      <c r="D58" s="260"/>
      <c r="E58" s="260"/>
      <c r="F58" s="260"/>
      <c r="G58" s="260"/>
      <c r="H58" s="260"/>
      <c r="I58" s="260"/>
    </row>
    <row r="59" spans="1:10" ht="15.9" thickTop="1" x14ac:dyDescent="0.4">
      <c r="A59" s="452"/>
      <c r="B59" s="470" t="s">
        <v>574</v>
      </c>
      <c r="C59" s="470" t="s">
        <v>574</v>
      </c>
      <c r="D59" s="470" t="s">
        <v>185</v>
      </c>
      <c r="E59" s="470" t="s">
        <v>185</v>
      </c>
      <c r="F59" s="470" t="s">
        <v>880</v>
      </c>
      <c r="G59" s="470" t="s">
        <v>880</v>
      </c>
      <c r="H59" s="470" t="s">
        <v>575</v>
      </c>
      <c r="I59" s="441" t="s">
        <v>575</v>
      </c>
    </row>
    <row r="60" spans="1:10" ht="15.45" x14ac:dyDescent="0.4">
      <c r="A60" s="455"/>
      <c r="B60" s="444" t="s">
        <v>186</v>
      </c>
      <c r="C60" s="444" t="s">
        <v>186</v>
      </c>
      <c r="D60" s="444" t="s">
        <v>186</v>
      </c>
      <c r="E60" s="444" t="s">
        <v>186</v>
      </c>
      <c r="F60" s="444" t="s">
        <v>576</v>
      </c>
      <c r="G60" s="444" t="s">
        <v>576</v>
      </c>
      <c r="H60" s="444" t="s">
        <v>203</v>
      </c>
      <c r="I60" s="447" t="s">
        <v>203</v>
      </c>
    </row>
    <row r="61" spans="1:10" ht="15.45" x14ac:dyDescent="0.4">
      <c r="A61" s="471"/>
      <c r="B61" s="444" t="s">
        <v>786</v>
      </c>
      <c r="C61" s="444" t="s">
        <v>860</v>
      </c>
      <c r="D61" s="444" t="s">
        <v>786</v>
      </c>
      <c r="E61" s="444" t="s">
        <v>860</v>
      </c>
      <c r="F61" s="444" t="s">
        <v>786</v>
      </c>
      <c r="G61" s="444" t="s">
        <v>860</v>
      </c>
      <c r="H61" s="444" t="str">
        <f t="shared" ref="H61:I61" si="12">(H7)</f>
        <v>2024-25</v>
      </c>
      <c r="I61" s="447" t="str">
        <f t="shared" si="12"/>
        <v>2025-26</v>
      </c>
    </row>
    <row r="62" spans="1:10" ht="15.45" x14ac:dyDescent="0.4">
      <c r="A62" s="449" t="s">
        <v>565</v>
      </c>
      <c r="B62" s="510">
        <v>19185</v>
      </c>
      <c r="C62" s="510">
        <v>10000</v>
      </c>
      <c r="D62" s="510">
        <v>931174</v>
      </c>
      <c r="E62" s="510">
        <v>1060000</v>
      </c>
      <c r="F62" s="510">
        <f>49042-1</f>
        <v>49041</v>
      </c>
      <c r="G62" s="510">
        <v>65000</v>
      </c>
      <c r="H62" s="464">
        <f>F62+D62+B62+B35+D35+F35+H35+H8+F8+D8+B8</f>
        <v>4430941</v>
      </c>
      <c r="I62" s="468">
        <f>G62+E62+C62+C35+E35+G35+I35+I8+G8+E8+C8</f>
        <v>3403500</v>
      </c>
      <c r="J62" s="785"/>
    </row>
    <row r="63" spans="1:10" x14ac:dyDescent="0.35">
      <c r="A63" s="452"/>
      <c r="B63" s="450"/>
      <c r="C63" s="450"/>
      <c r="D63" s="450"/>
      <c r="E63" s="450"/>
      <c r="F63" s="450"/>
      <c r="G63" s="450" t="s">
        <v>33</v>
      </c>
      <c r="H63" s="465" t="s">
        <v>33</v>
      </c>
      <c r="I63" s="465" t="s">
        <v>33</v>
      </c>
    </row>
    <row r="64" spans="1:10" ht="15.45" x14ac:dyDescent="0.4">
      <c r="A64" s="449" t="s">
        <v>224</v>
      </c>
      <c r="B64" s="453"/>
      <c r="C64" s="453"/>
      <c r="D64" s="453"/>
      <c r="E64" s="453"/>
      <c r="F64" s="453"/>
      <c r="G64" s="453"/>
      <c r="H64" s="466"/>
      <c r="I64" s="467"/>
    </row>
    <row r="65" spans="1:9" x14ac:dyDescent="0.35">
      <c r="A65" s="455" t="s">
        <v>84</v>
      </c>
      <c r="B65" s="512"/>
      <c r="C65" s="512"/>
      <c r="D65" s="512">
        <v>330321.25</v>
      </c>
      <c r="E65" s="512">
        <v>341900</v>
      </c>
      <c r="F65" s="512">
        <v>2487</v>
      </c>
      <c r="G65" s="512">
        <v>40500</v>
      </c>
      <c r="H65" s="468">
        <f>F65+D65+B65+B38+D38+F38+H38+H11+F11+D11+B11</f>
        <v>714955.25</v>
      </c>
      <c r="I65" s="468">
        <f>G65+E65+C65+C38+E38+G38+I38+I11+G11+E11+C11</f>
        <v>723400</v>
      </c>
    </row>
    <row r="66" spans="1:9" x14ac:dyDescent="0.35">
      <c r="A66" s="452" t="s">
        <v>85</v>
      </c>
      <c r="B66" s="513"/>
      <c r="C66" s="513"/>
      <c r="D66" s="513"/>
      <c r="E66" s="513"/>
      <c r="F66" s="513">
        <v>0</v>
      </c>
      <c r="G66" s="513"/>
      <c r="H66" s="513"/>
      <c r="I66" s="514">
        <f>G66+E66+C66+C39+E39+G39+I39+I12+G12+E12+C12</f>
        <v>0</v>
      </c>
    </row>
    <row r="67" spans="1:9" x14ac:dyDescent="0.35">
      <c r="A67" s="452" t="s">
        <v>86</v>
      </c>
      <c r="B67" s="513"/>
      <c r="C67" s="513"/>
      <c r="D67" s="513">
        <v>85316.45</v>
      </c>
      <c r="E67" s="513">
        <v>129528</v>
      </c>
      <c r="F67" s="513">
        <v>559</v>
      </c>
      <c r="G67" s="513">
        <v>15390</v>
      </c>
      <c r="H67" s="513">
        <f>F67+D67+B67+B40+D40+F40+H40+H13+F13+D13+B13</f>
        <v>182058.45</v>
      </c>
      <c r="I67" s="514">
        <f>G67+E67+C67+C40+E40+G40+I40+I13+G13+E13+C13</f>
        <v>279246</v>
      </c>
    </row>
    <row r="68" spans="1:9" ht="15.45" x14ac:dyDescent="0.4">
      <c r="A68" s="456" t="s">
        <v>566</v>
      </c>
      <c r="B68" s="510">
        <f>B67+B66+B65</f>
        <v>0</v>
      </c>
      <c r="C68" s="510">
        <f>C67+C66+C65</f>
        <v>0</v>
      </c>
      <c r="D68" s="510">
        <f>D67+D66+D65</f>
        <v>415637.7</v>
      </c>
      <c r="E68" s="510">
        <f t="shared" ref="E68:G68" si="13">E67+E66+E65</f>
        <v>471428</v>
      </c>
      <c r="F68" s="510">
        <f>F67+F66+F65</f>
        <v>3046</v>
      </c>
      <c r="G68" s="510">
        <f t="shared" si="13"/>
        <v>55890</v>
      </c>
      <c r="H68" s="510">
        <f t="shared" ref="H68" si="14">H67+H66+H65</f>
        <v>897013.7</v>
      </c>
      <c r="I68" s="465">
        <f t="shared" ref="I68" si="15">I67+I66+I65</f>
        <v>1002646</v>
      </c>
    </row>
    <row r="69" spans="1:9" x14ac:dyDescent="0.35">
      <c r="A69" s="452" t="s">
        <v>88</v>
      </c>
      <c r="B69" s="513"/>
      <c r="C69" s="513"/>
      <c r="D69" s="513">
        <v>309394.07999999996</v>
      </c>
      <c r="E69" s="513">
        <v>160066</v>
      </c>
      <c r="F69" s="513"/>
      <c r="G69" s="513"/>
      <c r="H69" s="513">
        <f t="shared" ref="H69:I77" si="16">F69+D69+B69+B42+D42+F42+H42+H15+F15+D15+B15</f>
        <v>309394.07999999996</v>
      </c>
      <c r="I69" s="514">
        <f t="shared" si="16"/>
        <v>160066</v>
      </c>
    </row>
    <row r="70" spans="1:9" x14ac:dyDescent="0.35">
      <c r="A70" s="452" t="s">
        <v>89</v>
      </c>
      <c r="B70" s="513">
        <v>3751</v>
      </c>
      <c r="C70" s="513"/>
      <c r="D70" s="513">
        <v>89714.739999999991</v>
      </c>
      <c r="E70" s="513"/>
      <c r="F70" s="513"/>
      <c r="G70" s="513"/>
      <c r="H70" s="513">
        <f t="shared" si="16"/>
        <v>2342412.7400000002</v>
      </c>
      <c r="I70" s="514">
        <f t="shared" si="16"/>
        <v>960000</v>
      </c>
    </row>
    <row r="71" spans="1:9" x14ac:dyDescent="0.35">
      <c r="A71" s="452" t="s">
        <v>90</v>
      </c>
      <c r="B71" s="513"/>
      <c r="C71" s="513"/>
      <c r="D71" s="513">
        <v>44037.43</v>
      </c>
      <c r="E71" s="513">
        <v>39000</v>
      </c>
      <c r="F71" s="513"/>
      <c r="G71" s="513"/>
      <c r="H71" s="513">
        <f t="shared" si="16"/>
        <v>95965.489999999991</v>
      </c>
      <c r="I71" s="514">
        <f t="shared" si="16"/>
        <v>243000</v>
      </c>
    </row>
    <row r="72" spans="1:9" x14ac:dyDescent="0.35">
      <c r="A72" s="452" t="s">
        <v>567</v>
      </c>
      <c r="B72" s="513"/>
      <c r="C72" s="513"/>
      <c r="D72" s="513"/>
      <c r="E72" s="513"/>
      <c r="F72" s="513"/>
      <c r="G72" s="513"/>
      <c r="H72" s="513">
        <f t="shared" si="16"/>
        <v>0</v>
      </c>
      <c r="I72" s="514">
        <f t="shared" si="16"/>
        <v>0</v>
      </c>
    </row>
    <row r="73" spans="1:9" x14ac:dyDescent="0.35">
      <c r="A73" s="452" t="s">
        <v>92</v>
      </c>
      <c r="B73" s="513"/>
      <c r="C73" s="513"/>
      <c r="D73" s="513"/>
      <c r="E73" s="513"/>
      <c r="F73" s="513"/>
      <c r="G73" s="513"/>
      <c r="H73" s="513">
        <f t="shared" si="16"/>
        <v>-58346</v>
      </c>
      <c r="I73" s="514">
        <f t="shared" si="16"/>
        <v>300000</v>
      </c>
    </row>
    <row r="74" spans="1:9" x14ac:dyDescent="0.35">
      <c r="A74" s="452" t="s">
        <v>93</v>
      </c>
      <c r="B74" s="513"/>
      <c r="C74" s="513"/>
      <c r="D74" s="513">
        <v>312061.45</v>
      </c>
      <c r="E74" s="513">
        <v>389506</v>
      </c>
      <c r="F74" s="513"/>
      <c r="G74" s="513"/>
      <c r="H74" s="513">
        <f t="shared" si="16"/>
        <v>449044.45</v>
      </c>
      <c r="I74" s="514">
        <f t="shared" si="16"/>
        <v>464506</v>
      </c>
    </row>
    <row r="75" spans="1:9" x14ac:dyDescent="0.35">
      <c r="A75" s="452" t="s">
        <v>568</v>
      </c>
      <c r="B75" s="513"/>
      <c r="C75" s="513"/>
      <c r="D75" s="513"/>
      <c r="E75" s="513"/>
      <c r="F75" s="513"/>
      <c r="G75" s="513"/>
      <c r="H75" s="513">
        <f t="shared" si="16"/>
        <v>128268</v>
      </c>
      <c r="I75" s="514">
        <f t="shared" si="16"/>
        <v>50000</v>
      </c>
    </row>
    <row r="76" spans="1:9" x14ac:dyDescent="0.35">
      <c r="A76" s="452" t="s">
        <v>569</v>
      </c>
      <c r="B76" s="513"/>
      <c r="C76" s="513"/>
      <c r="D76" s="513"/>
      <c r="E76" s="513"/>
      <c r="F76" s="513"/>
      <c r="G76" s="513"/>
      <c r="H76" s="513">
        <f t="shared" si="16"/>
        <v>0</v>
      </c>
      <c r="I76" s="514">
        <f t="shared" si="16"/>
        <v>0</v>
      </c>
    </row>
    <row r="77" spans="1:9" x14ac:dyDescent="0.35">
      <c r="A77" s="452" t="s">
        <v>95</v>
      </c>
      <c r="B77" s="513"/>
      <c r="C77" s="513"/>
      <c r="D77" s="513"/>
      <c r="E77" s="513"/>
      <c r="F77" s="513"/>
      <c r="G77" s="513"/>
      <c r="H77" s="513">
        <f t="shared" si="16"/>
        <v>180340</v>
      </c>
      <c r="I77" s="514">
        <f t="shared" si="16"/>
        <v>0</v>
      </c>
    </row>
    <row r="78" spans="1:9" ht="15.45" x14ac:dyDescent="0.4">
      <c r="A78" s="456" t="s">
        <v>570</v>
      </c>
      <c r="B78" s="510">
        <f>B77+B76+B75+B74+B73+B72+B71+B70+B69+B68</f>
        <v>3751</v>
      </c>
      <c r="C78" s="510">
        <f t="shared" ref="C78:I78" si="17">C77+C76+C75+C74+C73+C72+C71+C70+C69+C68</f>
        <v>0</v>
      </c>
      <c r="D78" s="510">
        <f t="shared" si="17"/>
        <v>1170845.3999999999</v>
      </c>
      <c r="E78" s="510">
        <f t="shared" si="17"/>
        <v>1060000</v>
      </c>
      <c r="F78" s="510">
        <f t="shared" si="17"/>
        <v>3046</v>
      </c>
      <c r="G78" s="510">
        <f t="shared" si="17"/>
        <v>55890</v>
      </c>
      <c r="H78" s="510">
        <f t="shared" si="17"/>
        <v>4344092.46</v>
      </c>
      <c r="I78" s="511">
        <f t="shared" si="17"/>
        <v>3180218</v>
      </c>
    </row>
    <row r="79" spans="1:9" x14ac:dyDescent="0.35">
      <c r="A79" s="452"/>
      <c r="B79" s="510"/>
      <c r="C79" s="510"/>
      <c r="D79" s="510"/>
      <c r="E79" s="510"/>
      <c r="F79" s="510"/>
      <c r="G79" s="510"/>
      <c r="H79" s="465"/>
      <c r="I79" s="465"/>
    </row>
    <row r="80" spans="1:9" ht="15.45" x14ac:dyDescent="0.4">
      <c r="A80" s="449" t="s">
        <v>571</v>
      </c>
      <c r="B80" s="515">
        <f>B62-B78</f>
        <v>15434</v>
      </c>
      <c r="C80" s="515">
        <f t="shared" ref="C80:G80" si="18">C62-C78</f>
        <v>10000</v>
      </c>
      <c r="D80" s="515">
        <f t="shared" si="18"/>
        <v>-239671.39999999991</v>
      </c>
      <c r="E80" s="515">
        <f t="shared" si="18"/>
        <v>0</v>
      </c>
      <c r="F80" s="515">
        <f t="shared" si="18"/>
        <v>45995</v>
      </c>
      <c r="G80" s="515">
        <f t="shared" si="18"/>
        <v>9110</v>
      </c>
      <c r="H80" s="466">
        <f t="shared" ref="H80:I80" si="19">H62-H78</f>
        <v>86848.540000000037</v>
      </c>
      <c r="I80" s="469">
        <f t="shared" si="19"/>
        <v>223282</v>
      </c>
    </row>
    <row r="81" spans="1:9" x14ac:dyDescent="0.35">
      <c r="A81" s="457"/>
      <c r="B81" s="457"/>
      <c r="C81" s="457"/>
      <c r="D81" s="457"/>
      <c r="E81" s="457"/>
      <c r="F81" s="457"/>
      <c r="G81" s="457"/>
      <c r="H81" s="457"/>
      <c r="I81" s="457"/>
    </row>
    <row r="82" spans="1:9" ht="15.45" x14ac:dyDescent="0.4">
      <c r="A82" s="395" t="s">
        <v>577</v>
      </c>
    </row>
  </sheetData>
  <printOptions horizontalCentered="1"/>
  <pageMargins left="0.7" right="0.7" top="0.75" bottom="0.75" header="0.3" footer="0.3"/>
  <pageSetup scale="58" firstPageNumber="41" fitToHeight="0" orientation="portrait" useFirstPageNumber="1" r:id="rId1"/>
  <headerFooter>
    <oddFooter>&amp;C&amp;"Arial,Regular"&amp;12Page &amp;P</oddFooter>
  </headerFooter>
  <rowBreaks count="1" manualBreakCount="1">
    <brk id="5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5C961-B3DC-4628-B85B-9BA3B806234F}">
  <sheetPr>
    <pageSetUpPr fitToPage="1"/>
  </sheetPr>
  <dimension ref="A1:K61"/>
  <sheetViews>
    <sheetView workbookViewId="0">
      <selection activeCell="E15" sqref="E15"/>
    </sheetView>
  </sheetViews>
  <sheetFormatPr defaultColWidth="9.07421875" defaultRowHeight="14.6" x14ac:dyDescent="0.4"/>
  <cols>
    <col min="1" max="1" width="38.69140625" style="496" customWidth="1"/>
    <col min="2" max="7" width="16.3046875" style="477" customWidth="1"/>
    <col min="8" max="8" width="9.07421875" style="477"/>
    <col min="9" max="9" width="10" style="477" bestFit="1" customWidth="1"/>
    <col min="10" max="16384" width="9.07421875" style="477"/>
  </cols>
  <sheetData>
    <row r="1" spans="1:11" ht="15.45" x14ac:dyDescent="0.4">
      <c r="A1" s="472" t="s">
        <v>37</v>
      </c>
      <c r="B1" s="473"/>
      <c r="C1" s="473"/>
      <c r="D1" s="474" t="s">
        <v>17</v>
      </c>
      <c r="E1" s="475" t="s">
        <v>558</v>
      </c>
      <c r="F1" s="476"/>
      <c r="G1" s="476"/>
    </row>
    <row r="2" spans="1:11" ht="15.45" x14ac:dyDescent="0.4">
      <c r="A2" s="472" t="s">
        <v>578</v>
      </c>
      <c r="B2" s="473"/>
      <c r="C2" s="473"/>
      <c r="D2" s="478"/>
      <c r="E2" s="478"/>
      <c r="F2" s="479"/>
      <c r="G2" s="479"/>
    </row>
    <row r="3" spans="1:11" ht="15.45" x14ac:dyDescent="0.4">
      <c r="A3" s="472" t="s">
        <v>579</v>
      </c>
      <c r="B3" s="473"/>
      <c r="C3" s="473"/>
      <c r="D3" s="480"/>
      <c r="E3" s="480"/>
    </row>
    <row r="4" spans="1:11" s="706" customFormat="1" ht="15.9" x14ac:dyDescent="0.45">
      <c r="A4" s="703"/>
      <c r="B4" s="759"/>
      <c r="C4" s="760"/>
      <c r="D4" s="760"/>
      <c r="E4" s="704"/>
      <c r="F4" s="761"/>
      <c r="G4" s="705"/>
    </row>
    <row r="5" spans="1:11" s="706" customFormat="1" ht="15.9" x14ac:dyDescent="0.45">
      <c r="A5" s="762"/>
      <c r="B5" s="763"/>
      <c r="C5" s="764"/>
      <c r="D5" s="765"/>
      <c r="E5" s="766"/>
      <c r="F5" s="767"/>
      <c r="G5" s="767"/>
    </row>
    <row r="6" spans="1:11" s="706" customFormat="1" ht="46.75" x14ac:dyDescent="0.45">
      <c r="A6" s="768" t="s">
        <v>580</v>
      </c>
      <c r="B6" s="769" t="s">
        <v>581</v>
      </c>
      <c r="C6" s="768" t="s">
        <v>582</v>
      </c>
      <c r="D6" s="770" t="s">
        <v>583</v>
      </c>
      <c r="E6" s="770" t="s">
        <v>584</v>
      </c>
      <c r="F6" s="771" t="s">
        <v>585</v>
      </c>
      <c r="G6" s="771" t="s">
        <v>586</v>
      </c>
    </row>
    <row r="7" spans="1:11" s="707" customFormat="1" ht="21" customHeight="1" x14ac:dyDescent="0.45">
      <c r="A7" s="703" t="s">
        <v>587</v>
      </c>
      <c r="B7" s="704"/>
      <c r="C7" s="704"/>
      <c r="D7" s="704"/>
      <c r="E7" s="704"/>
      <c r="F7" s="705"/>
      <c r="G7" s="705"/>
      <c r="H7" s="706"/>
      <c r="I7" s="706"/>
      <c r="J7" s="706"/>
      <c r="K7" s="706"/>
    </row>
    <row r="8" spans="1:11" s="745" customFormat="1" ht="15" x14ac:dyDescent="0.35">
      <c r="A8" s="708" t="s">
        <v>775</v>
      </c>
      <c r="B8" s="709">
        <v>1</v>
      </c>
      <c r="C8" s="709">
        <v>1</v>
      </c>
      <c r="D8" s="710">
        <v>275000</v>
      </c>
      <c r="E8" s="710">
        <v>110000</v>
      </c>
      <c r="F8" s="743">
        <v>50000</v>
      </c>
      <c r="G8" s="711">
        <v>20000</v>
      </c>
      <c r="H8" s="744"/>
      <c r="I8" s="744"/>
      <c r="J8" s="744"/>
      <c r="K8" s="744"/>
    </row>
    <row r="9" spans="1:11" s="745" customFormat="1" ht="15" x14ac:dyDescent="0.35">
      <c r="A9" s="708" t="s">
        <v>588</v>
      </c>
      <c r="B9" s="709">
        <v>1</v>
      </c>
      <c r="C9" s="709">
        <v>10</v>
      </c>
      <c r="D9" s="748">
        <v>948654</v>
      </c>
      <c r="E9" s="748">
        <v>379461.60000000003</v>
      </c>
      <c r="F9" s="749">
        <v>283555</v>
      </c>
      <c r="G9" s="750">
        <v>113895</v>
      </c>
      <c r="H9" s="744"/>
      <c r="I9" s="744"/>
      <c r="J9" s="744"/>
      <c r="K9" s="744"/>
    </row>
    <row r="10" spans="1:11" s="744" customFormat="1" ht="15" x14ac:dyDescent="0.35">
      <c r="A10" s="712" t="s">
        <v>589</v>
      </c>
      <c r="B10" s="709">
        <v>1</v>
      </c>
      <c r="C10" s="709">
        <v>25</v>
      </c>
      <c r="D10" s="748">
        <v>1993689</v>
      </c>
      <c r="E10" s="748">
        <v>751379.82000000007</v>
      </c>
      <c r="F10" s="749">
        <v>1160429</v>
      </c>
      <c r="G10" s="751">
        <v>464171.60000000003</v>
      </c>
    </row>
    <row r="11" spans="1:11" s="744" customFormat="1" ht="15" x14ac:dyDescent="0.35">
      <c r="A11" s="712" t="s">
        <v>590</v>
      </c>
      <c r="B11" s="714">
        <v>1</v>
      </c>
      <c r="C11" s="709">
        <v>22</v>
      </c>
      <c r="D11" s="748">
        <v>1307322</v>
      </c>
      <c r="E11" s="748">
        <v>495605.77019999997</v>
      </c>
      <c r="F11" s="749"/>
      <c r="G11" s="751"/>
    </row>
    <row r="12" spans="1:11" s="744" customFormat="1" ht="15" x14ac:dyDescent="0.35">
      <c r="A12" s="712" t="s">
        <v>591</v>
      </c>
      <c r="B12" s="714">
        <v>1</v>
      </c>
      <c r="C12" s="709">
        <v>23</v>
      </c>
      <c r="D12" s="748">
        <v>1394827</v>
      </c>
      <c r="E12" s="748">
        <v>530034.26</v>
      </c>
      <c r="F12" s="749">
        <v>297181</v>
      </c>
      <c r="G12" s="751">
        <v>118872.40000000001</v>
      </c>
    </row>
    <row r="13" spans="1:11" s="744" customFormat="1" ht="15" x14ac:dyDescent="0.35">
      <c r="A13" s="712" t="s">
        <v>592</v>
      </c>
      <c r="B13" s="714">
        <v>1</v>
      </c>
      <c r="C13" s="714">
        <v>0</v>
      </c>
      <c r="D13" s="748">
        <v>0</v>
      </c>
      <c r="E13" s="748">
        <v>0</v>
      </c>
      <c r="F13" s="749">
        <v>0</v>
      </c>
      <c r="G13" s="751">
        <v>0</v>
      </c>
    </row>
    <row r="14" spans="1:11" s="744" customFormat="1" ht="15" x14ac:dyDescent="0.35">
      <c r="A14" s="712" t="s">
        <v>593</v>
      </c>
      <c r="B14" s="714">
        <v>1</v>
      </c>
      <c r="C14" s="714">
        <v>1</v>
      </c>
      <c r="D14" s="748">
        <v>60000</v>
      </c>
      <c r="E14" s="748">
        <v>22800</v>
      </c>
      <c r="F14" s="749">
        <v>152928</v>
      </c>
      <c r="G14" s="751">
        <v>60000</v>
      </c>
    </row>
    <row r="15" spans="1:11" s="744" customFormat="1" ht="15" x14ac:dyDescent="0.35">
      <c r="A15" s="712" t="s">
        <v>594</v>
      </c>
      <c r="B15" s="714"/>
      <c r="C15" s="714"/>
      <c r="D15" s="748"/>
      <c r="E15" s="748"/>
      <c r="F15" s="749"/>
      <c r="G15" s="751"/>
    </row>
    <row r="16" spans="1:11" s="744" customFormat="1" ht="15" x14ac:dyDescent="0.35">
      <c r="A16" s="712" t="s">
        <v>595</v>
      </c>
      <c r="B16" s="714"/>
      <c r="C16" s="714"/>
      <c r="D16" s="748"/>
      <c r="E16" s="748"/>
      <c r="F16" s="749"/>
      <c r="G16" s="751"/>
    </row>
    <row r="17" spans="1:9" s="744" customFormat="1" ht="15" x14ac:dyDescent="0.35">
      <c r="A17" s="712" t="s">
        <v>596</v>
      </c>
      <c r="B17" s="714"/>
      <c r="C17" s="714"/>
      <c r="D17" s="748"/>
      <c r="E17" s="748"/>
      <c r="F17" s="749"/>
      <c r="G17" s="751"/>
    </row>
    <row r="18" spans="1:9" s="744" customFormat="1" ht="15" x14ac:dyDescent="0.35">
      <c r="A18" s="712" t="s">
        <v>597</v>
      </c>
      <c r="B18" s="714"/>
      <c r="C18" s="714"/>
      <c r="D18" s="748"/>
      <c r="E18" s="748"/>
      <c r="F18" s="749"/>
      <c r="G18" s="751"/>
    </row>
    <row r="19" spans="1:9" s="744" customFormat="1" ht="15" x14ac:dyDescent="0.35">
      <c r="A19" s="712" t="s">
        <v>598</v>
      </c>
      <c r="B19" s="714"/>
      <c r="C19" s="714"/>
      <c r="D19" s="752"/>
      <c r="E19" s="748"/>
      <c r="F19" s="749"/>
      <c r="G19" s="751"/>
    </row>
    <row r="20" spans="1:9" s="744" customFormat="1" ht="15" x14ac:dyDescent="0.35">
      <c r="A20" s="712" t="s">
        <v>599</v>
      </c>
      <c r="B20" s="714">
        <v>1</v>
      </c>
      <c r="C20" s="714">
        <v>30</v>
      </c>
      <c r="D20" s="748">
        <v>403000</v>
      </c>
      <c r="E20" s="748">
        <v>100750</v>
      </c>
      <c r="F20" s="749">
        <v>82066</v>
      </c>
      <c r="G20" s="751">
        <v>20516.5</v>
      </c>
    </row>
    <row r="21" spans="1:9" s="744" customFormat="1" ht="15" x14ac:dyDescent="0.35">
      <c r="A21" s="712" t="s">
        <v>600</v>
      </c>
      <c r="B21" s="714">
        <v>1</v>
      </c>
      <c r="C21" s="714">
        <v>91</v>
      </c>
      <c r="D21" s="748">
        <v>4619078</v>
      </c>
      <c r="E21" s="748">
        <v>1616677.2999999998</v>
      </c>
      <c r="F21" s="749">
        <v>3356517</v>
      </c>
      <c r="G21" s="751">
        <v>1342606.8</v>
      </c>
    </row>
    <row r="22" spans="1:9" s="744" customFormat="1" ht="15" x14ac:dyDescent="0.35">
      <c r="A22" s="712" t="s">
        <v>601</v>
      </c>
      <c r="B22" s="714">
        <v>1</v>
      </c>
      <c r="C22" s="714">
        <v>47</v>
      </c>
      <c r="D22" s="748">
        <v>1664236.57</v>
      </c>
      <c r="E22" s="748">
        <v>665694.62800000003</v>
      </c>
      <c r="F22" s="749">
        <v>97997</v>
      </c>
      <c r="G22" s="751">
        <v>39198.800000000003</v>
      </c>
    </row>
    <row r="23" spans="1:9" s="744" customFormat="1" ht="15.45" x14ac:dyDescent="0.4">
      <c r="A23" s="712" t="s">
        <v>602</v>
      </c>
      <c r="B23" s="714"/>
      <c r="C23" s="714"/>
      <c r="D23" s="753"/>
      <c r="E23" s="754"/>
      <c r="F23" s="749"/>
      <c r="G23" s="751"/>
    </row>
    <row r="24" spans="1:9" s="744" customFormat="1" ht="15.45" x14ac:dyDescent="0.4">
      <c r="A24" s="712" t="s">
        <v>603</v>
      </c>
      <c r="B24" s="714"/>
      <c r="C24" s="714"/>
      <c r="D24" s="753"/>
      <c r="E24" s="754"/>
      <c r="F24" s="751"/>
      <c r="G24" s="755"/>
    </row>
    <row r="25" spans="1:9" s="744" customFormat="1" ht="15" x14ac:dyDescent="0.35">
      <c r="A25" s="712" t="s">
        <v>604</v>
      </c>
      <c r="B25" s="714"/>
      <c r="C25" s="714"/>
      <c r="D25" s="752"/>
      <c r="E25" s="754"/>
      <c r="F25" s="756"/>
      <c r="G25" s="755"/>
    </row>
    <row r="26" spans="1:9" s="744" customFormat="1" ht="15.45" x14ac:dyDescent="0.4">
      <c r="A26" s="719" t="s">
        <v>605</v>
      </c>
      <c r="B26" s="720">
        <f>SUM(B7:B25)</f>
        <v>10</v>
      </c>
      <c r="C26" s="721">
        <f t="shared" ref="C26:G26" si="0">SUM(C7:C25)</f>
        <v>250</v>
      </c>
      <c r="D26" s="722">
        <f>SUM(D8:D25)</f>
        <v>12665806.57</v>
      </c>
      <c r="E26" s="723">
        <f t="shared" si="0"/>
        <v>4672403.3782000002</v>
      </c>
      <c r="F26" s="723">
        <f t="shared" si="0"/>
        <v>5480673</v>
      </c>
      <c r="G26" s="723">
        <f t="shared" si="0"/>
        <v>2179261.1</v>
      </c>
    </row>
    <row r="27" spans="1:9" s="744" customFormat="1" ht="15" x14ac:dyDescent="0.35">
      <c r="A27" s="712" t="s">
        <v>606</v>
      </c>
      <c r="B27" s="724"/>
      <c r="C27" s="714"/>
      <c r="D27" s="715"/>
      <c r="E27" s="716"/>
      <c r="F27" s="716"/>
      <c r="G27" s="713"/>
      <c r="I27" s="746"/>
    </row>
    <row r="28" spans="1:9" s="744" customFormat="1" ht="15" x14ac:dyDescent="0.35">
      <c r="A28" s="712" t="s">
        <v>607</v>
      </c>
      <c r="B28" s="724"/>
      <c r="C28" s="714"/>
      <c r="D28" s="715"/>
      <c r="E28" s="716"/>
      <c r="F28" s="716"/>
      <c r="G28" s="718"/>
    </row>
    <row r="29" spans="1:9" s="744" customFormat="1" ht="15.45" x14ac:dyDescent="0.4">
      <c r="A29" s="712" t="s">
        <v>608</v>
      </c>
      <c r="B29" s="720">
        <f t="shared" ref="B29:G29" si="1">SUM(B26:B28)</f>
        <v>10</v>
      </c>
      <c r="C29" s="721">
        <f t="shared" si="1"/>
        <v>250</v>
      </c>
      <c r="D29" s="722">
        <f t="shared" si="1"/>
        <v>12665806.57</v>
      </c>
      <c r="E29" s="723">
        <f t="shared" si="1"/>
        <v>4672403.3782000002</v>
      </c>
      <c r="F29" s="723">
        <f t="shared" si="1"/>
        <v>5480673</v>
      </c>
      <c r="G29" s="723">
        <f t="shared" si="1"/>
        <v>2179261.1</v>
      </c>
    </row>
    <row r="30" spans="1:9" s="744" customFormat="1" ht="15" x14ac:dyDescent="0.35">
      <c r="A30" s="708"/>
      <c r="B30" s="725"/>
      <c r="C30" s="726"/>
      <c r="D30" s="727"/>
      <c r="E30" s="728"/>
      <c r="F30" s="729"/>
      <c r="G30" s="730"/>
      <c r="I30" s="747"/>
    </row>
    <row r="31" spans="1:9" s="744" customFormat="1" ht="15.45" x14ac:dyDescent="0.4">
      <c r="A31" s="731" t="s">
        <v>609</v>
      </c>
      <c r="B31" s="732"/>
      <c r="C31" s="732"/>
      <c r="D31" s="733"/>
      <c r="E31" s="734"/>
      <c r="F31" s="735"/>
      <c r="G31" s="736"/>
    </row>
    <row r="32" spans="1:9" s="744" customFormat="1" ht="15" x14ac:dyDescent="0.35">
      <c r="A32" s="712" t="s">
        <v>589</v>
      </c>
      <c r="B32" s="724"/>
      <c r="C32" s="724"/>
      <c r="D32" s="715"/>
      <c r="E32" s="716"/>
      <c r="F32" s="735"/>
      <c r="G32" s="736"/>
    </row>
    <row r="33" spans="1:9" s="744" customFormat="1" ht="15" x14ac:dyDescent="0.35">
      <c r="A33" s="712" t="s">
        <v>590</v>
      </c>
      <c r="B33" s="724"/>
      <c r="C33" s="724"/>
      <c r="D33" s="715"/>
      <c r="E33" s="716"/>
      <c r="F33" s="717"/>
      <c r="G33" s="718"/>
    </row>
    <row r="34" spans="1:9" s="744" customFormat="1" ht="15" x14ac:dyDescent="0.35">
      <c r="A34" s="712" t="s">
        <v>591</v>
      </c>
      <c r="B34" s="724"/>
      <c r="C34" s="724"/>
      <c r="D34" s="715"/>
      <c r="E34" s="716"/>
      <c r="F34" s="717"/>
      <c r="G34" s="718"/>
    </row>
    <row r="35" spans="1:9" s="744" customFormat="1" ht="15" x14ac:dyDescent="0.35">
      <c r="A35" s="712" t="s">
        <v>592</v>
      </c>
      <c r="B35" s="724"/>
      <c r="C35" s="724"/>
      <c r="D35" s="715"/>
      <c r="E35" s="716"/>
      <c r="F35" s="717"/>
      <c r="G35" s="718"/>
    </row>
    <row r="36" spans="1:9" s="744" customFormat="1" ht="15" x14ac:dyDescent="0.35">
      <c r="A36" s="712" t="s">
        <v>593</v>
      </c>
      <c r="B36" s="724"/>
      <c r="C36" s="724"/>
      <c r="D36" s="715"/>
      <c r="E36" s="716"/>
      <c r="F36" s="717"/>
      <c r="G36" s="718"/>
    </row>
    <row r="37" spans="1:9" s="744" customFormat="1" ht="15" x14ac:dyDescent="0.35">
      <c r="A37" s="712" t="s">
        <v>594</v>
      </c>
      <c r="B37" s="724"/>
      <c r="C37" s="724"/>
      <c r="D37" s="715"/>
      <c r="E37" s="716"/>
      <c r="F37" s="717"/>
      <c r="G37" s="718"/>
    </row>
    <row r="38" spans="1:9" s="744" customFormat="1" ht="15" x14ac:dyDescent="0.35">
      <c r="A38" s="712" t="s">
        <v>595</v>
      </c>
      <c r="B38" s="724"/>
      <c r="C38" s="724"/>
      <c r="D38" s="715"/>
      <c r="E38" s="716"/>
      <c r="F38" s="717"/>
      <c r="G38" s="718"/>
    </row>
    <row r="39" spans="1:9" s="744" customFormat="1" ht="15" x14ac:dyDescent="0.35">
      <c r="A39" s="712" t="s">
        <v>596</v>
      </c>
      <c r="B39" s="724"/>
      <c r="C39" s="724"/>
      <c r="D39" s="715"/>
      <c r="E39" s="716"/>
      <c r="F39" s="717"/>
      <c r="G39" s="718"/>
    </row>
    <row r="40" spans="1:9" s="744" customFormat="1" ht="15" x14ac:dyDescent="0.35">
      <c r="A40" s="737" t="s">
        <v>597</v>
      </c>
      <c r="B40" s="724"/>
      <c r="C40" s="724"/>
      <c r="D40" s="738"/>
      <c r="E40" s="713"/>
      <c r="F40" s="718"/>
      <c r="G40" s="718"/>
    </row>
    <row r="41" spans="1:9" s="744" customFormat="1" ht="15" x14ac:dyDescent="0.35">
      <c r="A41" s="737" t="s">
        <v>598</v>
      </c>
      <c r="B41" s="724"/>
      <c r="C41" s="724"/>
      <c r="D41" s="738"/>
      <c r="E41" s="713"/>
      <c r="F41" s="718"/>
      <c r="G41" s="718"/>
    </row>
    <row r="42" spans="1:9" s="744" customFormat="1" ht="15" x14ac:dyDescent="0.35">
      <c r="A42" s="737" t="s">
        <v>599</v>
      </c>
      <c r="B42" s="724"/>
      <c r="C42" s="724"/>
      <c r="D42" s="738"/>
      <c r="E42" s="713"/>
      <c r="F42" s="718"/>
      <c r="G42" s="718"/>
    </row>
    <row r="43" spans="1:9" s="744" customFormat="1" ht="15" x14ac:dyDescent="0.35">
      <c r="A43" s="737" t="s">
        <v>600</v>
      </c>
      <c r="B43" s="724"/>
      <c r="C43" s="724"/>
      <c r="D43" s="738"/>
      <c r="E43" s="713"/>
      <c r="F43" s="713"/>
      <c r="G43" s="713"/>
    </row>
    <row r="44" spans="1:9" s="744" customFormat="1" ht="15" x14ac:dyDescent="0.35">
      <c r="A44" s="737" t="s">
        <v>601</v>
      </c>
      <c r="B44" s="724"/>
      <c r="C44" s="724"/>
      <c r="D44" s="738"/>
      <c r="E44" s="713"/>
      <c r="F44" s="718"/>
      <c r="G44" s="718"/>
    </row>
    <row r="45" spans="1:9" s="744" customFormat="1" ht="15" x14ac:dyDescent="0.35">
      <c r="A45" s="737" t="s">
        <v>602</v>
      </c>
      <c r="B45" s="724"/>
      <c r="C45" s="724"/>
      <c r="D45" s="738"/>
      <c r="E45" s="713"/>
      <c r="F45" s="718"/>
      <c r="G45" s="718"/>
    </row>
    <row r="46" spans="1:9" s="744" customFormat="1" ht="15" x14ac:dyDescent="0.35">
      <c r="A46" s="737" t="s">
        <v>603</v>
      </c>
      <c r="B46" s="724"/>
      <c r="C46" s="724"/>
      <c r="D46" s="738"/>
      <c r="E46" s="713"/>
      <c r="F46" s="718"/>
      <c r="G46" s="718"/>
    </row>
    <row r="47" spans="1:9" s="744" customFormat="1" ht="15" x14ac:dyDescent="0.35">
      <c r="A47" s="737" t="s">
        <v>604</v>
      </c>
      <c r="B47" s="724"/>
      <c r="C47" s="724"/>
      <c r="D47" s="738"/>
      <c r="E47" s="713"/>
      <c r="F47" s="718"/>
      <c r="G47" s="718"/>
    </row>
    <row r="48" spans="1:9" s="744" customFormat="1" ht="15" x14ac:dyDescent="0.35">
      <c r="A48" s="737" t="s">
        <v>610</v>
      </c>
      <c r="B48" s="724">
        <f t="shared" ref="B48:G48" si="2">SUM(B32:B47)</f>
        <v>0</v>
      </c>
      <c r="C48" s="724">
        <f t="shared" si="2"/>
        <v>0</v>
      </c>
      <c r="D48" s="739">
        <f t="shared" si="2"/>
        <v>0</v>
      </c>
      <c r="E48" s="740">
        <f t="shared" si="2"/>
        <v>0</v>
      </c>
      <c r="F48" s="740">
        <f t="shared" si="2"/>
        <v>0</v>
      </c>
      <c r="G48" s="740">
        <f t="shared" si="2"/>
        <v>0</v>
      </c>
      <c r="I48" s="746"/>
    </row>
    <row r="49" spans="1:7" s="744" customFormat="1" ht="15" x14ac:dyDescent="0.35">
      <c r="A49" s="737" t="s">
        <v>611</v>
      </c>
      <c r="B49" s="724"/>
      <c r="C49" s="724"/>
      <c r="D49" s="738"/>
      <c r="E49" s="713"/>
      <c r="F49" s="713"/>
      <c r="G49" s="718"/>
    </row>
    <row r="50" spans="1:7" s="744" customFormat="1" ht="15" x14ac:dyDescent="0.35">
      <c r="A50" s="737" t="s">
        <v>607</v>
      </c>
      <c r="B50" s="724"/>
      <c r="C50" s="724"/>
      <c r="D50" s="738"/>
      <c r="E50" s="713"/>
      <c r="F50" s="713"/>
      <c r="G50" s="718"/>
    </row>
    <row r="51" spans="1:7" s="744" customFormat="1" ht="15" x14ac:dyDescent="0.35">
      <c r="A51" s="737" t="s">
        <v>612</v>
      </c>
      <c r="B51" s="724">
        <f t="shared" ref="B51:G51" si="3">SUM(B48:B50)</f>
        <v>0</v>
      </c>
      <c r="C51" s="724">
        <f t="shared" si="3"/>
        <v>0</v>
      </c>
      <c r="D51" s="739">
        <f t="shared" si="3"/>
        <v>0</v>
      </c>
      <c r="E51" s="740">
        <f t="shared" si="3"/>
        <v>0</v>
      </c>
      <c r="F51" s="740">
        <f t="shared" si="3"/>
        <v>0</v>
      </c>
      <c r="G51" s="740">
        <f t="shared" si="3"/>
        <v>0</v>
      </c>
    </row>
    <row r="52" spans="1:7" s="742" customFormat="1" ht="15.45" x14ac:dyDescent="0.4">
      <c r="A52" s="741" t="s">
        <v>613</v>
      </c>
      <c r="B52" s="720">
        <f t="shared" ref="B52:G52" si="4">B29+B51</f>
        <v>10</v>
      </c>
      <c r="C52" s="720">
        <f t="shared" si="4"/>
        <v>250</v>
      </c>
      <c r="D52" s="722">
        <f t="shared" si="4"/>
        <v>12665806.57</v>
      </c>
      <c r="E52" s="723">
        <f t="shared" si="4"/>
        <v>4672403.3782000002</v>
      </c>
      <c r="F52" s="723">
        <f t="shared" si="4"/>
        <v>5480673</v>
      </c>
      <c r="G52" s="723">
        <f t="shared" si="4"/>
        <v>2179261.1</v>
      </c>
    </row>
    <row r="53" spans="1:7" x14ac:dyDescent="0.4">
      <c r="A53" s="485"/>
      <c r="B53" s="486"/>
      <c r="C53" s="482"/>
      <c r="D53" s="483"/>
      <c r="E53" s="483"/>
      <c r="F53" s="487"/>
      <c r="G53" s="487"/>
    </row>
    <row r="54" spans="1:7" x14ac:dyDescent="0.4">
      <c r="A54" s="488"/>
      <c r="B54" s="489"/>
      <c r="C54" s="489"/>
      <c r="D54" s="490"/>
      <c r="E54" s="490"/>
      <c r="F54" s="490"/>
      <c r="G54" s="490"/>
    </row>
    <row r="55" spans="1:7" x14ac:dyDescent="0.4">
      <c r="A55" s="491"/>
      <c r="B55" s="492"/>
      <c r="C55" s="492"/>
      <c r="D55" s="493"/>
      <c r="E55" s="494"/>
      <c r="F55" s="494"/>
      <c r="G55" s="494"/>
    </row>
    <row r="56" spans="1:7" x14ac:dyDescent="0.4">
      <c r="A56" s="495"/>
      <c r="B56" s="492"/>
      <c r="C56" s="492"/>
      <c r="D56" s="491"/>
      <c r="E56" s="494"/>
      <c r="F56" s="494"/>
      <c r="G56" s="494"/>
    </row>
    <row r="57" spans="1:7" x14ac:dyDescent="0.4">
      <c r="B57" s="484"/>
      <c r="E57" s="497"/>
    </row>
    <row r="58" spans="1:7" x14ac:dyDescent="0.4">
      <c r="E58" s="481"/>
    </row>
    <row r="61" spans="1:7" x14ac:dyDescent="0.4">
      <c r="E61" s="481"/>
    </row>
  </sheetData>
  <printOptions horizontalCentered="1"/>
  <pageMargins left="0.7" right="0.7" top="0.75" bottom="0.75" header="0.3" footer="0.3"/>
  <pageSetup scale="66" firstPageNumber="43" orientation="portrait" useFirstPageNumber="1" r:id="rId1"/>
  <headerFooter>
    <oddFooter>&amp;C&amp;"Arial,Regular"&amp;12Page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82A35-F4EF-442A-8BA6-28C41FA2C9D3}">
  <sheetPr>
    <pageSetUpPr fitToPage="1"/>
  </sheetPr>
  <dimension ref="A1:K39"/>
  <sheetViews>
    <sheetView topLeftCell="A12" workbookViewId="0">
      <selection activeCell="C24" sqref="C24"/>
    </sheetView>
  </sheetViews>
  <sheetFormatPr defaultColWidth="30.07421875" defaultRowHeight="14.15" x14ac:dyDescent="0.35"/>
  <cols>
    <col min="1" max="1" width="14" style="5" customWidth="1"/>
    <col min="2" max="2" width="12.07421875" style="5" bestFit="1" customWidth="1"/>
    <col min="3" max="3" width="17.69140625" style="5" bestFit="1" customWidth="1"/>
    <col min="4" max="4" width="22.4609375" style="5" customWidth="1"/>
    <col min="5" max="5" width="14.3046875" style="5" customWidth="1"/>
    <col min="6" max="6" width="11.53515625" style="5" bestFit="1" customWidth="1"/>
    <col min="7" max="7" width="13.53515625" style="5" bestFit="1" customWidth="1"/>
    <col min="8" max="8" width="12.3046875" style="5" bestFit="1" customWidth="1"/>
    <col min="9" max="9" width="22.4609375" style="5" customWidth="1"/>
    <col min="10" max="16384" width="30.07421875" style="5"/>
  </cols>
  <sheetData>
    <row r="1" spans="1:11" ht="14.25" customHeight="1" x14ac:dyDescent="0.35">
      <c r="A1" s="3" t="s">
        <v>37</v>
      </c>
      <c r="B1" s="4"/>
      <c r="C1" s="3"/>
      <c r="D1" s="392" t="s">
        <v>17</v>
      </c>
      <c r="E1" s="6" t="s">
        <v>372</v>
      </c>
      <c r="F1" s="6"/>
      <c r="G1" s="6"/>
      <c r="H1" s="6"/>
      <c r="I1" s="6"/>
    </row>
    <row r="2" spans="1:11" ht="14.25" customHeight="1" x14ac:dyDescent="0.35">
      <c r="A2" s="3" t="s">
        <v>614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4.6" thickBot="1" x14ac:dyDescent="0.4">
      <c r="A3" s="13" t="s">
        <v>615</v>
      </c>
      <c r="B3" s="498"/>
      <c r="C3" s="498"/>
      <c r="D3" s="498"/>
      <c r="E3" s="498"/>
      <c r="F3" s="498"/>
      <c r="G3" s="498"/>
      <c r="H3" s="498"/>
      <c r="I3" s="498"/>
      <c r="J3" s="4"/>
      <c r="K3" s="4"/>
    </row>
    <row r="4" spans="1:11" ht="21.65" customHeight="1" thickTop="1" x14ac:dyDescent="0.35">
      <c r="A4" s="3" t="s">
        <v>616</v>
      </c>
      <c r="E4" s="499"/>
      <c r="I4" s="111"/>
    </row>
    <row r="5" spans="1:11" ht="14.25" customHeight="1" x14ac:dyDescent="0.35">
      <c r="A5" s="500"/>
      <c r="B5" s="500"/>
      <c r="C5" s="500"/>
      <c r="D5" s="500"/>
      <c r="E5" s="118"/>
      <c r="F5" s="500"/>
      <c r="G5" s="118" t="s">
        <v>617</v>
      </c>
      <c r="H5" s="118" t="s">
        <v>618</v>
      </c>
      <c r="I5" s="519"/>
    </row>
    <row r="6" spans="1:11" ht="14.25" customHeight="1" x14ac:dyDescent="0.35">
      <c r="A6" s="121"/>
      <c r="B6" s="43"/>
      <c r="C6" s="43"/>
      <c r="D6" s="43"/>
      <c r="E6" s="121"/>
      <c r="F6" s="121" t="s">
        <v>619</v>
      </c>
      <c r="G6" s="121" t="s">
        <v>618</v>
      </c>
      <c r="H6" s="121" t="s">
        <v>620</v>
      </c>
      <c r="I6" s="520"/>
    </row>
    <row r="7" spans="1:11" ht="14.25" customHeight="1" x14ac:dyDescent="0.35">
      <c r="A7" s="121" t="s">
        <v>621</v>
      </c>
      <c r="B7" s="121" t="s">
        <v>622</v>
      </c>
      <c r="C7" s="121" t="s">
        <v>623</v>
      </c>
      <c r="D7" s="121" t="s">
        <v>624</v>
      </c>
      <c r="E7" s="121" t="s">
        <v>625</v>
      </c>
      <c r="F7" s="121" t="s">
        <v>626</v>
      </c>
      <c r="G7" s="518">
        <v>45473</v>
      </c>
      <c r="H7" s="121" t="s">
        <v>41</v>
      </c>
      <c r="I7" s="521" t="s">
        <v>627</v>
      </c>
    </row>
    <row r="8" spans="1:11" ht="32.4" customHeight="1" x14ac:dyDescent="0.35">
      <c r="A8" s="501">
        <v>2007</v>
      </c>
      <c r="B8" s="422" t="s">
        <v>628</v>
      </c>
      <c r="C8" s="422" t="s">
        <v>867</v>
      </c>
      <c r="D8" s="422" t="s">
        <v>630</v>
      </c>
      <c r="E8" s="501" t="s">
        <v>631</v>
      </c>
      <c r="F8" s="757">
        <v>39161</v>
      </c>
      <c r="G8" s="502">
        <v>163004</v>
      </c>
      <c r="H8" s="502">
        <v>0</v>
      </c>
      <c r="I8" s="522" t="s">
        <v>629</v>
      </c>
    </row>
    <row r="9" spans="1:11" ht="32.4" customHeight="1" x14ac:dyDescent="0.35">
      <c r="A9" s="501">
        <v>2011</v>
      </c>
      <c r="B9" s="422" t="s">
        <v>868</v>
      </c>
      <c r="C9" s="422" t="s">
        <v>632</v>
      </c>
      <c r="D9" s="422" t="s">
        <v>869</v>
      </c>
      <c r="E9" s="501" t="s">
        <v>633</v>
      </c>
      <c r="F9" s="757">
        <v>40697</v>
      </c>
      <c r="G9" s="502">
        <v>115218</v>
      </c>
      <c r="H9" s="502">
        <v>962</v>
      </c>
      <c r="I9" s="522" t="s">
        <v>400</v>
      </c>
    </row>
    <row r="10" spans="1:11" ht="32.4" customHeight="1" x14ac:dyDescent="0.35">
      <c r="A10" s="501">
        <v>2015</v>
      </c>
      <c r="B10" s="422" t="s">
        <v>628</v>
      </c>
      <c r="C10" s="422" t="s">
        <v>634</v>
      </c>
      <c r="D10" s="422" t="s">
        <v>870</v>
      </c>
      <c r="E10" s="501" t="s">
        <v>635</v>
      </c>
      <c r="F10" s="757">
        <v>41886</v>
      </c>
      <c r="G10" s="502">
        <v>57446</v>
      </c>
      <c r="H10" s="502">
        <v>2100</v>
      </c>
      <c r="I10" s="522" t="s">
        <v>400</v>
      </c>
    </row>
    <row r="11" spans="1:11" ht="32.4" customHeight="1" x14ac:dyDescent="0.35">
      <c r="A11" s="501">
        <v>2015</v>
      </c>
      <c r="B11" s="422" t="s">
        <v>628</v>
      </c>
      <c r="C11" s="422" t="s">
        <v>634</v>
      </c>
      <c r="D11" s="422" t="s">
        <v>636</v>
      </c>
      <c r="E11" s="501" t="s">
        <v>637</v>
      </c>
      <c r="F11" s="757">
        <v>41886</v>
      </c>
      <c r="G11" s="502">
        <v>67589</v>
      </c>
      <c r="H11" s="502">
        <v>2373</v>
      </c>
      <c r="I11" s="522" t="s">
        <v>400</v>
      </c>
    </row>
    <row r="12" spans="1:11" ht="32.4" customHeight="1" x14ac:dyDescent="0.35">
      <c r="A12" s="501">
        <v>2015</v>
      </c>
      <c r="B12" s="422" t="s">
        <v>628</v>
      </c>
      <c r="C12" s="422" t="s">
        <v>634</v>
      </c>
      <c r="D12" s="422" t="s">
        <v>638</v>
      </c>
      <c r="E12" s="501" t="s">
        <v>639</v>
      </c>
      <c r="F12" s="757">
        <v>41886</v>
      </c>
      <c r="G12" s="502">
        <v>46541</v>
      </c>
      <c r="H12" s="502">
        <v>2669</v>
      </c>
      <c r="I12" s="522" t="s">
        <v>400</v>
      </c>
    </row>
    <row r="13" spans="1:11" ht="32.4" customHeight="1" x14ac:dyDescent="0.35">
      <c r="A13" s="501">
        <v>2024</v>
      </c>
      <c r="B13" s="422" t="s">
        <v>628</v>
      </c>
      <c r="C13" s="422" t="s">
        <v>871</v>
      </c>
      <c r="D13" s="422" t="s">
        <v>793</v>
      </c>
      <c r="E13" s="501">
        <v>251044</v>
      </c>
      <c r="F13" s="757">
        <v>45196</v>
      </c>
      <c r="G13" s="502">
        <v>16496</v>
      </c>
      <c r="H13" s="502">
        <v>6416</v>
      </c>
      <c r="I13" s="522" t="s">
        <v>629</v>
      </c>
    </row>
    <row r="14" spans="1:11" ht="32.4" customHeight="1" x14ac:dyDescent="0.35">
      <c r="A14" s="501">
        <v>2024</v>
      </c>
      <c r="B14" s="422" t="s">
        <v>628</v>
      </c>
      <c r="C14" s="422" t="s">
        <v>871</v>
      </c>
      <c r="D14" s="422" t="s">
        <v>794</v>
      </c>
      <c r="E14" s="501">
        <v>251043</v>
      </c>
      <c r="F14" s="757">
        <v>45196</v>
      </c>
      <c r="G14" s="502">
        <v>8417</v>
      </c>
      <c r="H14" s="502">
        <v>4846</v>
      </c>
      <c r="I14" s="522" t="s">
        <v>629</v>
      </c>
    </row>
    <row r="15" spans="1:11" ht="32.4" customHeight="1" x14ac:dyDescent="0.35">
      <c r="A15" s="501">
        <v>2024</v>
      </c>
      <c r="B15" s="422" t="s">
        <v>628</v>
      </c>
      <c r="C15" s="422" t="s">
        <v>871</v>
      </c>
      <c r="D15" s="422" t="s">
        <v>795</v>
      </c>
      <c r="E15" s="501">
        <v>299726</v>
      </c>
      <c r="F15" s="757">
        <v>45196</v>
      </c>
      <c r="G15" s="502">
        <v>11098</v>
      </c>
      <c r="H15" s="502">
        <v>5995</v>
      </c>
      <c r="I15" s="522" t="s">
        <v>629</v>
      </c>
    </row>
    <row r="16" spans="1:11" ht="32.4" customHeight="1" x14ac:dyDescent="0.35">
      <c r="A16" s="501">
        <v>2021</v>
      </c>
      <c r="B16" s="422" t="s">
        <v>628</v>
      </c>
      <c r="C16" s="422" t="s">
        <v>791</v>
      </c>
      <c r="D16" s="422" t="s">
        <v>792</v>
      </c>
      <c r="E16" s="501" t="s">
        <v>872</v>
      </c>
      <c r="F16" s="758">
        <v>44895</v>
      </c>
      <c r="G16" s="502">
        <v>45300</v>
      </c>
      <c r="H16" s="502">
        <v>13515</v>
      </c>
      <c r="I16" s="522" t="s">
        <v>400</v>
      </c>
    </row>
    <row r="17" spans="1:9" ht="32.4" customHeight="1" x14ac:dyDescent="0.35">
      <c r="A17" s="501">
        <v>2024</v>
      </c>
      <c r="B17" s="422" t="s">
        <v>873</v>
      </c>
      <c r="C17" s="422" t="s">
        <v>874</v>
      </c>
      <c r="D17" s="422" t="s">
        <v>875</v>
      </c>
      <c r="E17" s="501">
        <v>299727</v>
      </c>
      <c r="F17" s="757">
        <v>45596</v>
      </c>
      <c r="G17" s="502">
        <v>3123</v>
      </c>
      <c r="H17" s="502">
        <v>3112</v>
      </c>
      <c r="I17" s="522" t="s">
        <v>400</v>
      </c>
    </row>
    <row r="18" spans="1:9" ht="32.4" customHeight="1" thickBot="1" x14ac:dyDescent="0.4">
      <c r="A18" s="501">
        <v>2024</v>
      </c>
      <c r="B18" s="422" t="s">
        <v>873</v>
      </c>
      <c r="C18" s="422" t="s">
        <v>874</v>
      </c>
      <c r="D18" s="422" t="s">
        <v>876</v>
      </c>
      <c r="E18" s="501">
        <v>299728</v>
      </c>
      <c r="F18" s="757">
        <v>45580</v>
      </c>
      <c r="G18" s="502">
        <v>3723</v>
      </c>
      <c r="H18" s="502">
        <v>3712</v>
      </c>
      <c r="I18" s="522" t="s">
        <v>400</v>
      </c>
    </row>
    <row r="19" spans="1:9" ht="37.200000000000003" customHeight="1" thickTop="1" thickBot="1" x14ac:dyDescent="0.4">
      <c r="A19" s="601" t="s">
        <v>640</v>
      </c>
      <c r="B19" s="503"/>
      <c r="C19" s="503"/>
      <c r="D19" s="503"/>
      <c r="E19" s="503"/>
      <c r="F19" s="503"/>
      <c r="G19" s="503"/>
      <c r="H19" s="503"/>
      <c r="I19" s="602"/>
    </row>
    <row r="20" spans="1:9" ht="14.25" customHeight="1" thickTop="1" x14ac:dyDescent="0.35">
      <c r="A20" s="43"/>
      <c r="B20" s="43"/>
      <c r="C20" s="43"/>
      <c r="D20" s="43"/>
      <c r="E20" s="43"/>
      <c r="F20" s="121" t="s">
        <v>641</v>
      </c>
      <c r="G20" s="121" t="s">
        <v>642</v>
      </c>
      <c r="H20" s="43"/>
      <c r="I20" s="504"/>
    </row>
    <row r="21" spans="1:9" ht="14.25" customHeight="1" x14ac:dyDescent="0.35">
      <c r="A21" s="121" t="s">
        <v>621</v>
      </c>
      <c r="B21" s="121" t="s">
        <v>622</v>
      </c>
      <c r="C21" s="121" t="s">
        <v>623</v>
      </c>
      <c r="D21" s="121" t="s">
        <v>624</v>
      </c>
      <c r="E21" s="121" t="s">
        <v>643</v>
      </c>
      <c r="F21" s="121" t="s">
        <v>644</v>
      </c>
      <c r="G21" s="121" t="s">
        <v>645</v>
      </c>
      <c r="H21" s="43"/>
      <c r="I21" s="504"/>
    </row>
    <row r="22" spans="1:9" ht="25.1" customHeight="1" x14ac:dyDescent="0.35">
      <c r="A22" s="124"/>
      <c r="B22" s="124"/>
      <c r="C22" s="124"/>
      <c r="D22" s="124"/>
      <c r="E22" s="124"/>
      <c r="F22" s="124"/>
      <c r="G22" s="124"/>
      <c r="H22" s="124"/>
      <c r="I22" s="53"/>
    </row>
    <row r="23" spans="1:9" ht="25.1" customHeight="1" x14ac:dyDescent="0.35">
      <c r="A23" s="124"/>
      <c r="B23" s="124"/>
      <c r="C23" s="124"/>
      <c r="D23" s="124"/>
      <c r="E23" s="124"/>
      <c r="F23" s="124"/>
      <c r="G23" s="124"/>
      <c r="H23" s="124"/>
      <c r="I23" s="53"/>
    </row>
    <row r="24" spans="1:9" ht="25.1" customHeight="1" x14ac:dyDescent="0.35">
      <c r="A24" s="124"/>
      <c r="B24" s="124"/>
      <c r="C24" s="124"/>
      <c r="D24" s="124"/>
      <c r="E24" s="124"/>
      <c r="F24" s="124"/>
      <c r="G24" s="124"/>
      <c r="H24" s="124"/>
      <c r="I24" s="53"/>
    </row>
    <row r="25" spans="1:9" ht="25.1" customHeight="1" x14ac:dyDescent="0.35">
      <c r="A25" s="124"/>
      <c r="B25" s="124"/>
      <c r="C25" s="124"/>
      <c r="D25" s="124"/>
      <c r="E25" s="124"/>
      <c r="F25" s="124"/>
      <c r="G25" s="124"/>
      <c r="H25" s="124"/>
      <c r="I25" s="53"/>
    </row>
    <row r="26" spans="1:9" ht="25.1" customHeight="1" x14ac:dyDescent="0.35">
      <c r="A26" s="124"/>
      <c r="B26" s="124"/>
      <c r="C26" s="124"/>
      <c r="D26" s="124"/>
      <c r="E26" s="124"/>
      <c r="F26" s="124"/>
      <c r="G26" s="124"/>
      <c r="H26" s="124"/>
      <c r="I26" s="53"/>
    </row>
    <row r="27" spans="1:9" ht="25.1" customHeight="1" x14ac:dyDescent="0.35">
      <c r="A27" s="124"/>
      <c r="B27" s="124"/>
      <c r="C27" s="124"/>
      <c r="D27" s="124"/>
      <c r="E27" s="124"/>
      <c r="F27" s="124"/>
      <c r="G27" s="124"/>
      <c r="H27" s="124"/>
      <c r="I27" s="53"/>
    </row>
    <row r="28" spans="1:9" ht="25.1" customHeight="1" x14ac:dyDescent="0.35">
      <c r="A28" s="124"/>
      <c r="B28" s="124"/>
      <c r="C28" s="124"/>
      <c r="D28" s="124"/>
      <c r="E28" s="124"/>
      <c r="F28" s="124"/>
      <c r="G28" s="124"/>
      <c r="H28" s="124"/>
      <c r="I28" s="53"/>
    </row>
    <row r="29" spans="1:9" ht="25.1" customHeight="1" x14ac:dyDescent="0.35">
      <c r="A29" s="124"/>
      <c r="B29" s="124"/>
      <c r="C29" s="124"/>
      <c r="D29" s="124"/>
      <c r="E29" s="124"/>
      <c r="F29" s="124"/>
      <c r="G29" s="124"/>
      <c r="H29" s="124"/>
      <c r="I29" s="53"/>
    </row>
    <row r="30" spans="1:9" ht="25.1" customHeight="1" x14ac:dyDescent="0.35">
      <c r="A30" s="124"/>
      <c r="B30" s="124"/>
      <c r="C30" s="124"/>
      <c r="D30" s="124"/>
      <c r="E30" s="124"/>
      <c r="F30" s="124"/>
      <c r="G30" s="124"/>
      <c r="H30" s="124"/>
      <c r="I30" s="53"/>
    </row>
    <row r="31" spans="1:9" ht="25.1" customHeight="1" x14ac:dyDescent="0.35">
      <c r="A31" s="124"/>
      <c r="B31" s="124"/>
      <c r="C31" s="124"/>
      <c r="D31" s="124"/>
      <c r="E31" s="124"/>
      <c r="F31" s="124"/>
      <c r="G31" s="124"/>
      <c r="H31" s="124"/>
      <c r="I31" s="53"/>
    </row>
    <row r="32" spans="1:9" ht="25.1" customHeight="1" x14ac:dyDescent="0.35">
      <c r="A32" s="124"/>
      <c r="B32" s="124"/>
      <c r="C32" s="124"/>
      <c r="D32" s="124"/>
      <c r="E32" s="124"/>
      <c r="F32" s="124"/>
      <c r="G32" s="124"/>
      <c r="H32" s="124"/>
      <c r="I32" s="53"/>
    </row>
    <row r="33" spans="1:9" ht="25.1" customHeight="1" x14ac:dyDescent="0.35">
      <c r="A33" s="124"/>
      <c r="B33" s="124"/>
      <c r="C33" s="124"/>
      <c r="D33" s="124"/>
      <c r="E33" s="124"/>
      <c r="F33" s="124"/>
      <c r="G33" s="124"/>
      <c r="H33" s="124"/>
      <c r="I33" s="53"/>
    </row>
    <row r="34" spans="1:9" ht="25.1" customHeight="1" x14ac:dyDescent="0.35">
      <c r="A34" s="124"/>
      <c r="B34" s="124"/>
      <c r="C34" s="124"/>
      <c r="D34" s="124"/>
      <c r="E34" s="124"/>
      <c r="F34" s="124"/>
      <c r="G34" s="124"/>
      <c r="H34" s="124"/>
      <c r="I34" s="53"/>
    </row>
    <row r="35" spans="1:9" ht="25.1" customHeight="1" x14ac:dyDescent="0.35">
      <c r="A35" s="124"/>
      <c r="B35" s="124"/>
      <c r="C35" s="124"/>
      <c r="D35" s="124"/>
      <c r="E35" s="124"/>
      <c r="F35" s="124"/>
      <c r="G35" s="124"/>
      <c r="H35" s="124"/>
      <c r="I35" s="53"/>
    </row>
    <row r="36" spans="1:9" ht="25.1" customHeight="1" x14ac:dyDescent="0.35">
      <c r="A36" s="124"/>
      <c r="B36" s="124"/>
      <c r="C36" s="124"/>
      <c r="D36" s="124"/>
      <c r="E36" s="124"/>
      <c r="F36" s="124"/>
      <c r="G36" s="124"/>
      <c r="H36" s="124"/>
      <c r="I36" s="53"/>
    </row>
    <row r="37" spans="1:9" ht="25.1" customHeight="1" x14ac:dyDescent="0.35">
      <c r="A37" s="124"/>
      <c r="B37" s="124"/>
      <c r="C37" s="124"/>
      <c r="D37" s="124"/>
      <c r="E37" s="124"/>
      <c r="F37" s="124"/>
      <c r="G37" s="124"/>
      <c r="H37" s="124"/>
      <c r="I37" s="53"/>
    </row>
    <row r="38" spans="1:9" ht="25.1" customHeight="1" x14ac:dyDescent="0.35">
      <c r="A38" s="124"/>
      <c r="B38" s="124"/>
      <c r="C38" s="124"/>
      <c r="D38" s="124"/>
      <c r="E38" s="124"/>
      <c r="F38" s="124"/>
      <c r="G38" s="124"/>
      <c r="H38" s="124"/>
      <c r="I38" s="53"/>
    </row>
    <row r="39" spans="1:9" ht="25.1" customHeight="1" x14ac:dyDescent="0.35">
      <c r="A39" s="603"/>
      <c r="B39" s="603"/>
      <c r="C39" s="603"/>
      <c r="D39" s="603"/>
      <c r="E39" s="603"/>
      <c r="F39" s="603"/>
      <c r="G39" s="603"/>
      <c r="H39" s="603"/>
      <c r="I39" s="522"/>
    </row>
  </sheetData>
  <printOptions horizontalCentered="1"/>
  <pageMargins left="0.7" right="0.7" top="0.75" bottom="0.75" header="0.3" footer="0.3"/>
  <pageSetup scale="64" firstPageNumber="44" fitToHeight="0" orientation="portrait" useFirstPageNumber="1" r:id="rId1"/>
  <headerFooter>
    <oddFooter>&amp;C&amp;"Arial,Regular"&amp;12 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79A0E-2548-4DA0-9494-BCF50B67CBF3}">
  <sheetPr>
    <pageSetUpPr fitToPage="1"/>
  </sheetPr>
  <dimension ref="A1:I41"/>
  <sheetViews>
    <sheetView workbookViewId="0"/>
  </sheetViews>
  <sheetFormatPr defaultColWidth="12.69140625" defaultRowHeight="12.45" x14ac:dyDescent="0.3"/>
  <cols>
    <col min="1" max="1" width="32" style="545" customWidth="1"/>
    <col min="2" max="2" width="46.84375" style="545" customWidth="1"/>
    <col min="3" max="3" width="12.4609375" style="545" bestFit="1" customWidth="1"/>
    <col min="4" max="4" width="17.3046875" style="545" customWidth="1"/>
    <col min="5" max="5" width="20.84375" style="545" bestFit="1" customWidth="1"/>
    <col min="6" max="6" width="16.84375" style="545" bestFit="1" customWidth="1"/>
    <col min="7" max="7" width="20" style="545" bestFit="1" customWidth="1"/>
    <col min="8" max="16384" width="12.69140625" style="545"/>
  </cols>
  <sheetData>
    <row r="1" spans="1:7" ht="15" x14ac:dyDescent="0.35">
      <c r="A1" s="567" t="s">
        <v>37</v>
      </c>
      <c r="B1" s="567"/>
      <c r="C1" s="567"/>
      <c r="D1" s="567"/>
      <c r="E1" s="567"/>
      <c r="F1" s="567"/>
      <c r="G1" s="567"/>
    </row>
    <row r="2" spans="1:7" ht="15" x14ac:dyDescent="0.35">
      <c r="A2" s="567" t="s">
        <v>724</v>
      </c>
      <c r="B2" s="567"/>
      <c r="C2" s="567"/>
      <c r="D2" s="569" t="s">
        <v>34</v>
      </c>
      <c r="E2" s="568" t="s">
        <v>558</v>
      </c>
      <c r="F2" s="568"/>
      <c r="G2" s="568"/>
    </row>
    <row r="3" spans="1:7" ht="15" x14ac:dyDescent="0.35">
      <c r="A3" s="567" t="s">
        <v>723</v>
      </c>
      <c r="B3" s="567"/>
      <c r="C3" s="567"/>
      <c r="E3" s="566"/>
      <c r="F3" s="566"/>
      <c r="G3" s="565"/>
    </row>
    <row r="4" spans="1:7" x14ac:dyDescent="0.3">
      <c r="A4" s="562"/>
      <c r="B4" s="564"/>
      <c r="C4" s="563" t="s">
        <v>771</v>
      </c>
      <c r="D4" s="563" t="s">
        <v>796</v>
      </c>
      <c r="E4" s="563" t="s">
        <v>902</v>
      </c>
      <c r="F4" s="563"/>
      <c r="G4" s="562"/>
    </row>
    <row r="5" spans="1:7" x14ac:dyDescent="0.3">
      <c r="A5" s="559"/>
      <c r="B5" s="561"/>
      <c r="C5" s="560" t="s">
        <v>722</v>
      </c>
      <c r="D5" s="560" t="s">
        <v>721</v>
      </c>
      <c r="E5" s="560" t="s">
        <v>719</v>
      </c>
      <c r="F5" s="560" t="s">
        <v>902</v>
      </c>
      <c r="G5" s="559" t="s">
        <v>720</v>
      </c>
    </row>
    <row r="6" spans="1:7" x14ac:dyDescent="0.3">
      <c r="A6" s="559" t="s">
        <v>719</v>
      </c>
      <c r="B6" s="559" t="s">
        <v>718</v>
      </c>
      <c r="C6" s="560" t="s">
        <v>539</v>
      </c>
      <c r="D6" s="560" t="s">
        <v>717</v>
      </c>
      <c r="E6" s="560" t="s">
        <v>716</v>
      </c>
      <c r="F6" s="560" t="s">
        <v>715</v>
      </c>
      <c r="G6" s="559" t="s">
        <v>714</v>
      </c>
    </row>
    <row r="7" spans="1:7" x14ac:dyDescent="0.3">
      <c r="A7" s="559" t="s">
        <v>713</v>
      </c>
      <c r="B7" s="559" t="s">
        <v>712</v>
      </c>
      <c r="C7" s="560" t="s">
        <v>239</v>
      </c>
      <c r="D7" s="560" t="s">
        <v>711</v>
      </c>
      <c r="E7" s="560" t="s">
        <v>239</v>
      </c>
      <c r="F7" s="560" t="s">
        <v>710</v>
      </c>
      <c r="G7" s="559" t="s">
        <v>709</v>
      </c>
    </row>
    <row r="8" spans="1:7" x14ac:dyDescent="0.3">
      <c r="A8" s="558" t="s">
        <v>708</v>
      </c>
      <c r="B8" s="553"/>
      <c r="C8" s="553"/>
      <c r="D8" s="553"/>
      <c r="E8" s="553"/>
      <c r="F8" s="553"/>
      <c r="G8" s="553"/>
    </row>
    <row r="9" spans="1:7" ht="30" customHeight="1" x14ac:dyDescent="0.35">
      <c r="A9" s="552" t="s">
        <v>707</v>
      </c>
      <c r="B9" s="557" t="s">
        <v>706</v>
      </c>
      <c r="C9" s="596">
        <v>7819986</v>
      </c>
      <c r="D9" s="604">
        <v>7884439</v>
      </c>
      <c r="E9" s="596">
        <v>7963283.3899999997</v>
      </c>
      <c r="F9" s="551"/>
      <c r="G9" s="556" t="s">
        <v>705</v>
      </c>
    </row>
    <row r="10" spans="1:7" ht="30" customHeight="1" x14ac:dyDescent="0.35">
      <c r="A10" s="552" t="s">
        <v>704</v>
      </c>
      <c r="B10" s="557" t="s">
        <v>703</v>
      </c>
      <c r="C10" s="596">
        <v>824308</v>
      </c>
      <c r="D10" s="604">
        <v>850000</v>
      </c>
      <c r="E10" s="596">
        <v>858500</v>
      </c>
      <c r="F10" s="551"/>
      <c r="G10" s="556" t="s">
        <v>702</v>
      </c>
    </row>
    <row r="11" spans="1:7" ht="30" customHeight="1" x14ac:dyDescent="0.35">
      <c r="A11" s="552" t="s">
        <v>701</v>
      </c>
      <c r="B11" s="557" t="s">
        <v>700</v>
      </c>
      <c r="C11" s="596">
        <v>283850</v>
      </c>
      <c r="D11" s="605">
        <v>267462</v>
      </c>
      <c r="E11" s="596">
        <v>270136.62</v>
      </c>
      <c r="F11" s="551"/>
      <c r="G11" s="550" t="s">
        <v>699</v>
      </c>
    </row>
    <row r="12" spans="1:7" ht="30" customHeight="1" x14ac:dyDescent="0.35">
      <c r="A12" s="552" t="s">
        <v>698</v>
      </c>
      <c r="B12" s="552"/>
      <c r="C12" s="596">
        <v>132989</v>
      </c>
      <c r="D12" s="605">
        <v>108000</v>
      </c>
      <c r="E12" s="596">
        <v>109080</v>
      </c>
      <c r="F12" s="551"/>
      <c r="G12" s="556" t="s">
        <v>697</v>
      </c>
    </row>
    <row r="13" spans="1:7" ht="30" customHeight="1" x14ac:dyDescent="0.3">
      <c r="A13" s="552" t="s">
        <v>696</v>
      </c>
      <c r="B13" s="552"/>
      <c r="C13" s="596">
        <v>0</v>
      </c>
      <c r="D13" s="606">
        <v>80000</v>
      </c>
      <c r="E13" s="596">
        <v>80800</v>
      </c>
      <c r="F13" s="551"/>
      <c r="G13" s="550" t="s">
        <v>695</v>
      </c>
    </row>
    <row r="14" spans="1:7" ht="30" customHeight="1" x14ac:dyDescent="0.3">
      <c r="A14" s="552" t="s">
        <v>694</v>
      </c>
      <c r="B14" s="552"/>
      <c r="C14" s="596">
        <v>0</v>
      </c>
      <c r="D14" s="606">
        <v>96000</v>
      </c>
      <c r="E14" s="596">
        <v>96960</v>
      </c>
      <c r="F14" s="551"/>
      <c r="G14" s="550" t="s">
        <v>693</v>
      </c>
    </row>
    <row r="15" spans="1:7" ht="30" customHeight="1" x14ac:dyDescent="0.3">
      <c r="A15" s="552" t="s">
        <v>692</v>
      </c>
      <c r="B15" s="552"/>
      <c r="C15" s="596">
        <v>69258</v>
      </c>
      <c r="D15" s="607">
        <v>200000</v>
      </c>
      <c r="E15" s="596">
        <v>202000</v>
      </c>
      <c r="F15" s="551"/>
      <c r="G15" s="550" t="s">
        <v>691</v>
      </c>
    </row>
    <row r="16" spans="1:7" ht="30" customHeight="1" x14ac:dyDescent="0.3">
      <c r="A16" s="552" t="s">
        <v>690</v>
      </c>
      <c r="B16" s="552"/>
      <c r="C16" s="596">
        <v>0</v>
      </c>
      <c r="D16" s="606">
        <v>96000</v>
      </c>
      <c r="E16" s="596">
        <v>96960</v>
      </c>
      <c r="F16" s="551"/>
      <c r="G16" s="550" t="s">
        <v>689</v>
      </c>
    </row>
    <row r="17" spans="1:9" ht="30" customHeight="1" x14ac:dyDescent="0.3">
      <c r="A17" s="555" t="s">
        <v>688</v>
      </c>
      <c r="B17" s="553"/>
      <c r="C17" s="608"/>
      <c r="D17" s="609"/>
      <c r="E17" s="608"/>
      <c r="F17" s="553"/>
      <c r="G17" s="553"/>
      <c r="I17" s="600"/>
    </row>
    <row r="18" spans="1:9" ht="30" customHeight="1" x14ac:dyDescent="0.3">
      <c r="A18" s="552" t="s">
        <v>677</v>
      </c>
      <c r="B18" s="552"/>
      <c r="C18" s="596">
        <v>1228685</v>
      </c>
      <c r="D18" s="606">
        <v>1132000</v>
      </c>
      <c r="E18" s="596">
        <v>1143320</v>
      </c>
      <c r="F18" s="551"/>
      <c r="G18" s="550" t="s">
        <v>687</v>
      </c>
    </row>
    <row r="19" spans="1:9" ht="30" customHeight="1" x14ac:dyDescent="0.3">
      <c r="A19" s="552" t="s">
        <v>677</v>
      </c>
      <c r="B19" s="552"/>
      <c r="C19" s="596"/>
      <c r="D19" s="606"/>
      <c r="E19" s="596"/>
      <c r="F19" s="551"/>
      <c r="G19" s="550" t="s">
        <v>686</v>
      </c>
      <c r="I19" s="600"/>
    </row>
    <row r="20" spans="1:9" ht="30" customHeight="1" x14ac:dyDescent="0.3">
      <c r="A20" s="554" t="s">
        <v>685</v>
      </c>
      <c r="B20" s="553"/>
      <c r="C20" s="608"/>
      <c r="D20" s="609"/>
      <c r="E20" s="608"/>
      <c r="F20" s="553"/>
      <c r="G20" s="553"/>
    </row>
    <row r="21" spans="1:9" ht="30" customHeight="1" x14ac:dyDescent="0.3">
      <c r="A21" s="552" t="s">
        <v>677</v>
      </c>
      <c r="B21" s="552"/>
      <c r="C21" s="596">
        <v>471230</v>
      </c>
      <c r="D21" s="606">
        <v>726000</v>
      </c>
      <c r="E21" s="596">
        <v>733260</v>
      </c>
      <c r="F21" s="551"/>
      <c r="G21" s="550" t="s">
        <v>684</v>
      </c>
    </row>
    <row r="22" spans="1:9" ht="30" customHeight="1" x14ac:dyDescent="0.3">
      <c r="A22" s="552" t="s">
        <v>677</v>
      </c>
      <c r="B22" s="552"/>
      <c r="C22" s="596"/>
      <c r="D22" s="606"/>
      <c r="E22" s="596"/>
      <c r="F22" s="551"/>
      <c r="G22" s="550" t="s">
        <v>683</v>
      </c>
      <c r="H22" s="600"/>
    </row>
    <row r="23" spans="1:9" ht="30" customHeight="1" x14ac:dyDescent="0.3">
      <c r="A23" s="554" t="s">
        <v>682</v>
      </c>
      <c r="B23" s="553"/>
      <c r="C23" s="608"/>
      <c r="D23" s="609"/>
      <c r="E23" s="608"/>
      <c r="F23" s="553"/>
      <c r="G23" s="553"/>
    </row>
    <row r="24" spans="1:9" ht="30" customHeight="1" x14ac:dyDescent="0.3">
      <c r="A24" s="552" t="s">
        <v>677</v>
      </c>
      <c r="B24" s="552"/>
      <c r="C24" s="596">
        <v>166949</v>
      </c>
      <c r="D24" s="606">
        <v>441000</v>
      </c>
      <c r="E24" s="596">
        <v>445410</v>
      </c>
      <c r="F24" s="551"/>
      <c r="G24" s="550" t="s">
        <v>681</v>
      </c>
    </row>
    <row r="25" spans="1:9" ht="30" customHeight="1" x14ac:dyDescent="0.3">
      <c r="A25" s="552" t="s">
        <v>677</v>
      </c>
      <c r="B25" s="552"/>
      <c r="C25" s="596"/>
      <c r="D25" s="606"/>
      <c r="E25" s="596"/>
      <c r="F25" s="551"/>
      <c r="G25" s="550" t="s">
        <v>680</v>
      </c>
    </row>
    <row r="26" spans="1:9" ht="30" customHeight="1" x14ac:dyDescent="0.3">
      <c r="A26" s="554" t="s">
        <v>679</v>
      </c>
      <c r="B26" s="553"/>
      <c r="C26" s="608"/>
      <c r="D26" s="609"/>
      <c r="E26" s="608"/>
      <c r="F26" s="553"/>
      <c r="G26" s="553"/>
    </row>
    <row r="27" spans="1:9" ht="30" customHeight="1" x14ac:dyDescent="0.3">
      <c r="A27" s="552" t="s">
        <v>677</v>
      </c>
      <c r="B27" s="552"/>
      <c r="C27" s="596">
        <v>0</v>
      </c>
      <c r="D27" s="606">
        <v>0</v>
      </c>
      <c r="E27" s="596">
        <v>0</v>
      </c>
      <c r="F27" s="551"/>
      <c r="G27" s="550" t="s">
        <v>678</v>
      </c>
    </row>
    <row r="28" spans="1:9" ht="30" customHeight="1" x14ac:dyDescent="0.3">
      <c r="A28" s="552" t="s">
        <v>677</v>
      </c>
      <c r="B28" s="552"/>
      <c r="C28" s="596"/>
      <c r="D28" s="606"/>
      <c r="E28" s="596"/>
      <c r="F28" s="551"/>
      <c r="G28" s="550" t="s">
        <v>676</v>
      </c>
    </row>
    <row r="29" spans="1:9" ht="30" customHeight="1" x14ac:dyDescent="0.3">
      <c r="A29" s="554" t="s">
        <v>675</v>
      </c>
      <c r="B29" s="553"/>
      <c r="C29" s="608"/>
      <c r="D29" s="609"/>
      <c r="E29" s="608"/>
      <c r="F29" s="553"/>
      <c r="G29" s="553"/>
    </row>
    <row r="30" spans="1:9" ht="30" customHeight="1" x14ac:dyDescent="0.3">
      <c r="A30" s="552" t="s">
        <v>668</v>
      </c>
      <c r="B30" s="552"/>
      <c r="C30" s="596">
        <v>0</v>
      </c>
      <c r="D30" s="606"/>
      <c r="E30" s="596"/>
      <c r="F30" s="551"/>
      <c r="G30" s="550" t="s">
        <v>674</v>
      </c>
    </row>
    <row r="31" spans="1:9" ht="30" customHeight="1" x14ac:dyDescent="0.3">
      <c r="A31" s="552" t="s">
        <v>668</v>
      </c>
      <c r="B31" s="552"/>
      <c r="C31" s="596"/>
      <c r="D31" s="606"/>
      <c r="E31" s="596"/>
      <c r="F31" s="551"/>
      <c r="G31" s="550" t="s">
        <v>673</v>
      </c>
    </row>
    <row r="32" spans="1:9" ht="30" customHeight="1" x14ac:dyDescent="0.3">
      <c r="A32" s="552" t="s">
        <v>668</v>
      </c>
      <c r="B32" s="552"/>
      <c r="C32" s="596"/>
      <c r="D32" s="606"/>
      <c r="E32" s="596"/>
      <c r="F32" s="551"/>
      <c r="G32" s="550" t="s">
        <v>672</v>
      </c>
    </row>
    <row r="33" spans="1:7" ht="30" customHeight="1" x14ac:dyDescent="0.3">
      <c r="A33" s="552" t="s">
        <v>668</v>
      </c>
      <c r="B33" s="552"/>
      <c r="C33" s="596"/>
      <c r="D33" s="606"/>
      <c r="E33" s="596"/>
      <c r="F33" s="551"/>
      <c r="G33" s="550" t="s">
        <v>671</v>
      </c>
    </row>
    <row r="34" spans="1:7" ht="30" customHeight="1" x14ac:dyDescent="0.3">
      <c r="A34" s="552" t="s">
        <v>668</v>
      </c>
      <c r="B34" s="552"/>
      <c r="C34" s="596"/>
      <c r="D34" s="606"/>
      <c r="E34" s="596"/>
      <c r="F34" s="551"/>
      <c r="G34" s="550" t="s">
        <v>670</v>
      </c>
    </row>
    <row r="35" spans="1:7" ht="30" customHeight="1" x14ac:dyDescent="0.3">
      <c r="A35" s="552" t="s">
        <v>668</v>
      </c>
      <c r="B35" s="552"/>
      <c r="C35" s="596"/>
      <c r="D35" s="606"/>
      <c r="E35" s="596"/>
      <c r="F35" s="551"/>
      <c r="G35" s="550" t="s">
        <v>669</v>
      </c>
    </row>
    <row r="36" spans="1:7" ht="30" customHeight="1" x14ac:dyDescent="0.3">
      <c r="A36" s="552" t="s">
        <v>668</v>
      </c>
      <c r="B36" s="552"/>
      <c r="C36" s="596"/>
      <c r="D36" s="606"/>
      <c r="E36" s="596"/>
      <c r="F36" s="551"/>
      <c r="G36" s="550" t="s">
        <v>667</v>
      </c>
    </row>
    <row r="37" spans="1:7" s="776" customFormat="1" ht="30" customHeight="1" x14ac:dyDescent="0.3">
      <c r="A37" s="772"/>
      <c r="B37" s="549" t="s">
        <v>666</v>
      </c>
      <c r="C37" s="773">
        <v>10997255</v>
      </c>
      <c r="D37" s="774">
        <v>11880901</v>
      </c>
      <c r="E37" s="773">
        <v>11999710.01</v>
      </c>
      <c r="F37" s="775"/>
      <c r="G37" s="558"/>
    </row>
    <row r="38" spans="1:7" ht="30" customHeight="1" x14ac:dyDescent="0.3"/>
    <row r="39" spans="1:7" ht="30" customHeight="1" x14ac:dyDescent="0.3">
      <c r="A39" s="548" t="s">
        <v>665</v>
      </c>
      <c r="G39" s="547"/>
    </row>
    <row r="40" spans="1:7" ht="30" customHeight="1" x14ac:dyDescent="0.3">
      <c r="A40" s="546" t="s">
        <v>664</v>
      </c>
    </row>
    <row r="41" spans="1:7" ht="30" customHeight="1" x14ac:dyDescent="0.3"/>
  </sheetData>
  <printOptions horizontalCentered="1"/>
  <pageMargins left="0.25" right="0.25" top="0.75" bottom="0.75" header="0.3" footer="0.3"/>
  <pageSetup scale="61" firstPageNumber="45" fitToHeight="0" orientation="portrait" useFirstPageNumber="1" r:id="rId1"/>
  <headerFooter>
    <oddFooter>&amp;C&amp;"Arial,Regular"&amp;12Page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E18AD-7CE7-4F65-8481-60600C906E82}">
  <sheetPr>
    <pageSetUpPr fitToPage="1"/>
  </sheetPr>
  <dimension ref="A1:Q55"/>
  <sheetViews>
    <sheetView workbookViewId="0">
      <selection activeCell="A9" sqref="A9"/>
    </sheetView>
  </sheetViews>
  <sheetFormatPr defaultColWidth="12.69140625" defaultRowHeight="15" x14ac:dyDescent="0.35"/>
  <cols>
    <col min="1" max="1" width="38" style="545" customWidth="1"/>
    <col min="2" max="4" width="15.69140625" style="545" customWidth="1"/>
    <col min="5" max="5" width="16" style="545" customWidth="1"/>
    <col min="6" max="6" width="15.07421875" style="545" customWidth="1"/>
    <col min="7" max="16" width="18.69140625" style="545" customWidth="1"/>
    <col min="17" max="17" width="10.53515625" style="567" customWidth="1"/>
    <col min="18" max="16384" width="12.69140625" style="545"/>
  </cols>
  <sheetData>
    <row r="1" spans="1:17" ht="17.600000000000001" x14ac:dyDescent="0.4">
      <c r="A1" s="567" t="s">
        <v>37</v>
      </c>
      <c r="B1" s="567"/>
      <c r="C1" s="567"/>
      <c r="D1" s="567"/>
      <c r="E1" s="567"/>
      <c r="F1" s="567"/>
      <c r="G1" s="567"/>
      <c r="H1" s="567"/>
      <c r="I1" s="567"/>
      <c r="J1" s="567"/>
      <c r="K1" s="567"/>
      <c r="L1" s="567"/>
      <c r="M1" s="567"/>
      <c r="N1" s="567"/>
      <c r="O1" s="567"/>
      <c r="P1" s="567"/>
      <c r="Q1" s="593"/>
    </row>
    <row r="2" spans="1:17" ht="17.600000000000001" x14ac:dyDescent="0.4">
      <c r="A2" s="567" t="s">
        <v>762</v>
      </c>
      <c r="B2" s="567"/>
      <c r="C2" s="567"/>
      <c r="D2" s="567"/>
      <c r="E2" s="567"/>
      <c r="F2" s="567"/>
      <c r="G2" s="567"/>
      <c r="H2" s="567"/>
      <c r="I2" s="569" t="s">
        <v>34</v>
      </c>
      <c r="J2" s="569"/>
      <c r="K2" s="569"/>
      <c r="L2" s="568" t="s">
        <v>558</v>
      </c>
      <c r="M2" s="568"/>
      <c r="N2" s="568"/>
      <c r="O2" s="567"/>
      <c r="P2" s="567"/>
      <c r="Q2" s="593"/>
    </row>
    <row r="3" spans="1:17" ht="17.600000000000001" x14ac:dyDescent="0.4">
      <c r="A3" s="567" t="s">
        <v>761</v>
      </c>
      <c r="B3" s="567"/>
      <c r="C3" s="567"/>
      <c r="D3" s="567"/>
      <c r="E3" s="567"/>
      <c r="F3" s="567"/>
      <c r="G3" s="567"/>
      <c r="H3" s="567"/>
      <c r="I3" s="569"/>
      <c r="J3" s="569"/>
      <c r="K3" s="569"/>
      <c r="L3" s="567"/>
      <c r="M3" s="567"/>
      <c r="N3" s="567"/>
      <c r="O3" s="567"/>
      <c r="P3" s="567"/>
      <c r="Q3" s="593"/>
    </row>
    <row r="4" spans="1:17" ht="12.45" x14ac:dyDescent="0.3">
      <c r="A4" s="562"/>
      <c r="B4" s="592" t="s">
        <v>903</v>
      </c>
      <c r="C4" s="590"/>
      <c r="D4" s="590"/>
      <c r="E4" s="590"/>
      <c r="F4" s="591"/>
      <c r="G4" s="592" t="s">
        <v>796</v>
      </c>
      <c r="H4" s="590"/>
      <c r="I4" s="591"/>
      <c r="J4" s="590"/>
      <c r="K4" s="590"/>
      <c r="L4" s="592" t="s">
        <v>902</v>
      </c>
      <c r="M4" s="590"/>
      <c r="N4" s="591"/>
      <c r="O4" s="590"/>
      <c r="P4" s="590"/>
      <c r="Q4" s="590"/>
    </row>
    <row r="5" spans="1:17" ht="12.45" x14ac:dyDescent="0.3">
      <c r="A5" s="584"/>
      <c r="B5" s="589" t="s">
        <v>760</v>
      </c>
      <c r="C5" s="587"/>
      <c r="D5" s="587"/>
      <c r="E5" s="587"/>
      <c r="F5" s="587"/>
      <c r="G5" s="589" t="s">
        <v>759</v>
      </c>
      <c r="H5" s="587"/>
      <c r="I5" s="587"/>
      <c r="J5" s="587"/>
      <c r="K5" s="587"/>
      <c r="L5" s="589" t="s">
        <v>758</v>
      </c>
      <c r="M5" s="587"/>
      <c r="N5" s="588"/>
      <c r="O5" s="587"/>
      <c r="P5" s="587"/>
      <c r="Q5" s="587"/>
    </row>
    <row r="6" spans="1:17" ht="12.45" x14ac:dyDescent="0.3">
      <c r="A6" s="559" t="s">
        <v>757</v>
      </c>
      <c r="B6" s="585" t="s">
        <v>756</v>
      </c>
      <c r="C6" s="585" t="s">
        <v>755</v>
      </c>
      <c r="D6" s="585" t="s">
        <v>754</v>
      </c>
      <c r="E6" s="585" t="s">
        <v>753</v>
      </c>
      <c r="F6" s="585" t="s">
        <v>752</v>
      </c>
      <c r="G6" s="585" t="s">
        <v>756</v>
      </c>
      <c r="H6" s="585" t="s">
        <v>755</v>
      </c>
      <c r="I6" s="585" t="s">
        <v>754</v>
      </c>
      <c r="J6" s="585" t="s">
        <v>753</v>
      </c>
      <c r="K6" s="585" t="s">
        <v>752</v>
      </c>
      <c r="L6" s="585" t="s">
        <v>756</v>
      </c>
      <c r="M6" s="585" t="s">
        <v>755</v>
      </c>
      <c r="N6" s="585" t="s">
        <v>754</v>
      </c>
      <c r="O6" s="585" t="s">
        <v>753</v>
      </c>
      <c r="P6" s="585" t="s">
        <v>752</v>
      </c>
      <c r="Q6" s="585"/>
    </row>
    <row r="7" spans="1:17" ht="12.45" x14ac:dyDescent="0.3">
      <c r="A7" s="559" t="s">
        <v>240</v>
      </c>
      <c r="B7" s="586" t="s">
        <v>751</v>
      </c>
      <c r="C7" s="586" t="s">
        <v>750</v>
      </c>
      <c r="D7" s="586" t="s">
        <v>749</v>
      </c>
      <c r="E7" s="586" t="s">
        <v>748</v>
      </c>
      <c r="F7" s="586" t="s">
        <v>186</v>
      </c>
      <c r="G7" s="586" t="s">
        <v>751</v>
      </c>
      <c r="H7" s="586" t="s">
        <v>750</v>
      </c>
      <c r="I7" s="586" t="s">
        <v>749</v>
      </c>
      <c r="J7" s="586" t="s">
        <v>748</v>
      </c>
      <c r="K7" s="586" t="s">
        <v>186</v>
      </c>
      <c r="L7" s="586" t="s">
        <v>751</v>
      </c>
      <c r="M7" s="586" t="s">
        <v>750</v>
      </c>
      <c r="N7" s="586" t="s">
        <v>749</v>
      </c>
      <c r="O7" s="586" t="s">
        <v>748</v>
      </c>
      <c r="P7" s="586" t="s">
        <v>186</v>
      </c>
      <c r="Q7" s="585"/>
    </row>
    <row r="8" spans="1:17" ht="12.45" x14ac:dyDescent="0.3">
      <c r="A8" s="584"/>
      <c r="B8" s="559"/>
      <c r="C8" s="559"/>
      <c r="D8" s="559"/>
      <c r="E8" s="559"/>
      <c r="F8" s="559"/>
      <c r="G8" s="561"/>
      <c r="H8" s="561"/>
      <c r="I8" s="561"/>
      <c r="J8" s="561"/>
      <c r="K8" s="561"/>
      <c r="L8" s="561"/>
      <c r="M8" s="561"/>
      <c r="N8" s="561"/>
      <c r="O8" s="561"/>
      <c r="P8" s="561"/>
      <c r="Q8" s="559"/>
    </row>
    <row r="9" spans="1:17" ht="36.75" customHeight="1" x14ac:dyDescent="0.3">
      <c r="A9" s="576" t="s">
        <v>747</v>
      </c>
      <c r="B9" s="553"/>
      <c r="C9" s="553"/>
      <c r="D9" s="553"/>
      <c r="E9" s="553"/>
      <c r="F9" s="553"/>
      <c r="G9" s="553"/>
      <c r="H9" s="553"/>
      <c r="I9" s="553"/>
      <c r="J9" s="553"/>
      <c r="K9" s="553"/>
      <c r="L9" s="553"/>
      <c r="M9" s="553"/>
      <c r="N9" s="553"/>
      <c r="O9" s="553"/>
      <c r="P9" s="553"/>
      <c r="Q9" s="553"/>
    </row>
    <row r="10" spans="1:17" ht="36.75" customHeight="1" x14ac:dyDescent="0.3">
      <c r="A10" s="576" t="s">
        <v>746</v>
      </c>
      <c r="B10" s="553"/>
      <c r="C10" s="553"/>
      <c r="D10" s="553"/>
      <c r="E10" s="553"/>
      <c r="F10" s="553"/>
      <c r="G10" s="553"/>
      <c r="H10" s="553"/>
      <c r="I10" s="553"/>
      <c r="J10" s="553"/>
      <c r="K10" s="553"/>
      <c r="L10" s="553"/>
      <c r="M10" s="553"/>
      <c r="N10" s="553"/>
      <c r="O10" s="553"/>
      <c r="P10" s="553"/>
      <c r="Q10" s="553"/>
    </row>
    <row r="11" spans="1:17" ht="36.75" customHeight="1" x14ac:dyDescent="0.35">
      <c r="A11" s="578" t="s">
        <v>745</v>
      </c>
      <c r="B11" s="595">
        <v>3949801</v>
      </c>
      <c r="C11" s="595">
        <v>416350</v>
      </c>
      <c r="D11" s="595">
        <v>143369</v>
      </c>
      <c r="E11" s="595">
        <v>67171</v>
      </c>
      <c r="F11" s="595">
        <v>977916.62330900622</v>
      </c>
      <c r="G11" s="595">
        <v>5282574.13</v>
      </c>
      <c r="H11" s="595">
        <v>350000</v>
      </c>
      <c r="I11" s="595">
        <v>65000</v>
      </c>
      <c r="J11" s="595">
        <v>2300000</v>
      </c>
      <c r="K11" s="595">
        <v>0</v>
      </c>
      <c r="L11" s="595">
        <v>5335400.0188206034</v>
      </c>
      <c r="M11" s="595">
        <v>529686.04015724442</v>
      </c>
      <c r="N11" s="595">
        <v>74178.117834131219</v>
      </c>
      <c r="O11" s="595">
        <v>2094897.0706159477</v>
      </c>
      <c r="P11" s="595">
        <v>0</v>
      </c>
      <c r="Q11" s="581">
        <v>0.40676243811875068</v>
      </c>
    </row>
    <row r="12" spans="1:17" ht="36.75" customHeight="1" x14ac:dyDescent="0.35">
      <c r="A12" s="578" t="s">
        <v>744</v>
      </c>
      <c r="B12" s="597">
        <v>0</v>
      </c>
      <c r="C12" s="597">
        <v>0</v>
      </c>
      <c r="D12" s="597">
        <v>0</v>
      </c>
      <c r="E12" s="597">
        <v>0</v>
      </c>
      <c r="F12" s="597"/>
      <c r="G12" s="597"/>
      <c r="H12" s="597"/>
      <c r="I12" s="597"/>
      <c r="J12" s="597"/>
      <c r="K12" s="597">
        <v>0</v>
      </c>
      <c r="L12" s="597">
        <v>0</v>
      </c>
      <c r="M12" s="597">
        <v>0</v>
      </c>
      <c r="N12" s="597">
        <v>0</v>
      </c>
      <c r="O12" s="597">
        <v>0</v>
      </c>
      <c r="P12" s="597">
        <v>0</v>
      </c>
      <c r="Q12" s="581">
        <v>1.4189347656052306E-2</v>
      </c>
    </row>
    <row r="13" spans="1:17" ht="36.75" customHeight="1" x14ac:dyDescent="0.35">
      <c r="A13" s="578" t="s">
        <v>743</v>
      </c>
      <c r="B13" s="597">
        <v>1556239</v>
      </c>
      <c r="C13" s="597">
        <v>164044</v>
      </c>
      <c r="D13" s="597">
        <v>56488</v>
      </c>
      <c r="E13" s="597">
        <v>26466</v>
      </c>
      <c r="F13" s="597">
        <v>385303.40275706141</v>
      </c>
      <c r="G13" s="597">
        <v>2113029.6520000002</v>
      </c>
      <c r="H13" s="597">
        <v>150137</v>
      </c>
      <c r="I13" s="597">
        <v>142712.4</v>
      </c>
      <c r="J13" s="597">
        <v>883480</v>
      </c>
      <c r="K13" s="597">
        <v>0</v>
      </c>
      <c r="L13" s="597">
        <v>2134160.0075282422</v>
      </c>
      <c r="M13" s="597">
        <v>227215.6371745377</v>
      </c>
      <c r="N13" s="597">
        <v>162863.64959371791</v>
      </c>
      <c r="O13" s="597">
        <v>804695.50606425095</v>
      </c>
      <c r="P13" s="597">
        <v>0</v>
      </c>
      <c r="Q13" s="581">
        <v>0.18692117305750791</v>
      </c>
    </row>
    <row r="14" spans="1:17" ht="36.75" customHeight="1" x14ac:dyDescent="0.35">
      <c r="A14" s="576" t="s">
        <v>742</v>
      </c>
      <c r="B14" s="595">
        <v>5506040</v>
      </c>
      <c r="C14" s="595">
        <v>580394</v>
      </c>
      <c r="D14" s="595">
        <v>199857</v>
      </c>
      <c r="E14" s="595">
        <v>93637</v>
      </c>
      <c r="F14" s="595">
        <v>1363220.0260660676</v>
      </c>
      <c r="G14" s="595">
        <v>7395603.7819999997</v>
      </c>
      <c r="H14" s="595">
        <v>500137</v>
      </c>
      <c r="I14" s="595">
        <v>207712.4</v>
      </c>
      <c r="J14" s="595">
        <v>3183480</v>
      </c>
      <c r="K14" s="595">
        <v>0</v>
      </c>
      <c r="L14" s="595">
        <v>7469560.026348846</v>
      </c>
      <c r="M14" s="595">
        <v>756901.67733178218</v>
      </c>
      <c r="N14" s="595">
        <v>237041.76742784912</v>
      </c>
      <c r="O14" s="595">
        <v>2899592.5766801988</v>
      </c>
      <c r="P14" s="595">
        <v>0</v>
      </c>
      <c r="Q14" s="579"/>
    </row>
    <row r="15" spans="1:17" ht="36.75" customHeight="1" x14ac:dyDescent="0.35">
      <c r="A15" s="576" t="s">
        <v>741</v>
      </c>
      <c r="B15" s="583"/>
      <c r="C15" s="583"/>
      <c r="D15" s="583"/>
      <c r="E15" s="583"/>
      <c r="F15" s="583"/>
      <c r="G15" s="583"/>
      <c r="H15" s="583"/>
      <c r="I15" s="583"/>
      <c r="J15" s="583"/>
      <c r="K15" s="583"/>
      <c r="L15" s="583"/>
      <c r="M15" s="583"/>
      <c r="N15" s="583"/>
      <c r="O15" s="583"/>
      <c r="P15" s="583"/>
      <c r="Q15" s="582"/>
    </row>
    <row r="16" spans="1:17" ht="36.75" customHeight="1" x14ac:dyDescent="0.35">
      <c r="A16" s="578" t="s">
        <v>740</v>
      </c>
      <c r="B16" s="597">
        <v>10555</v>
      </c>
      <c r="C16" s="597">
        <v>1112</v>
      </c>
      <c r="D16" s="597">
        <v>383</v>
      </c>
      <c r="E16" s="597">
        <v>179</v>
      </c>
      <c r="F16" s="597">
        <v>2612.9657053450319</v>
      </c>
      <c r="G16" s="597">
        <v>550</v>
      </c>
      <c r="H16" s="597">
        <v>1000</v>
      </c>
      <c r="I16" s="597">
        <v>1000</v>
      </c>
      <c r="J16" s="597">
        <v>2000</v>
      </c>
      <c r="K16" s="597">
        <v>0</v>
      </c>
      <c r="L16" s="597">
        <v>555.50001535924162</v>
      </c>
      <c r="M16" s="597">
        <v>1513.3886861635553</v>
      </c>
      <c r="N16" s="597">
        <v>1141.2018128327879</v>
      </c>
      <c r="O16" s="597">
        <v>1821.6496266225629</v>
      </c>
      <c r="P16" s="597">
        <v>0</v>
      </c>
      <c r="Q16" s="581"/>
    </row>
    <row r="17" spans="1:17" ht="36.75" customHeight="1" x14ac:dyDescent="0.35">
      <c r="A17" s="578" t="s">
        <v>739</v>
      </c>
      <c r="B17" s="597">
        <v>1264977</v>
      </c>
      <c r="C17" s="597">
        <v>133342</v>
      </c>
      <c r="D17" s="597">
        <v>45916</v>
      </c>
      <c r="E17" s="597">
        <v>21513</v>
      </c>
      <c r="F17" s="597">
        <v>313191.10035476997</v>
      </c>
      <c r="G17" s="597">
        <v>18000</v>
      </c>
      <c r="H17" s="597">
        <v>18000</v>
      </c>
      <c r="I17" s="597">
        <v>18000</v>
      </c>
      <c r="J17" s="597">
        <v>2000</v>
      </c>
      <c r="K17" s="597">
        <v>0</v>
      </c>
      <c r="L17" s="597">
        <v>18180.000502666087</v>
      </c>
      <c r="M17" s="597">
        <v>27240.996350943995</v>
      </c>
      <c r="N17" s="597">
        <v>20541.632630990181</v>
      </c>
      <c r="O17" s="597">
        <v>1821.6496266225629</v>
      </c>
      <c r="P17" s="597">
        <v>0</v>
      </c>
      <c r="Q17" s="581"/>
    </row>
    <row r="18" spans="1:17" ht="36.75" customHeight="1" x14ac:dyDescent="0.35">
      <c r="A18" s="578" t="s">
        <v>738</v>
      </c>
      <c r="B18" s="597">
        <v>14619</v>
      </c>
      <c r="C18" s="597">
        <v>1541</v>
      </c>
      <c r="D18" s="597">
        <v>531</v>
      </c>
      <c r="E18" s="597">
        <v>249</v>
      </c>
      <c r="F18" s="597">
        <v>3620.0875401821158</v>
      </c>
      <c r="G18" s="597">
        <v>40000</v>
      </c>
      <c r="H18" s="597"/>
      <c r="I18" s="597">
        <v>10000</v>
      </c>
      <c r="J18" s="597">
        <v>5000</v>
      </c>
      <c r="K18" s="597">
        <v>0</v>
      </c>
      <c r="L18" s="597">
        <v>40400.001117035754</v>
      </c>
      <c r="M18" s="597">
        <v>0</v>
      </c>
      <c r="N18" s="597">
        <v>11412.018128327878</v>
      </c>
      <c r="O18" s="597">
        <v>4554.1240665564073</v>
      </c>
      <c r="P18" s="597">
        <v>0</v>
      </c>
      <c r="Q18" s="581"/>
    </row>
    <row r="19" spans="1:17" ht="36.75" customHeight="1" x14ac:dyDescent="0.35">
      <c r="A19" s="576" t="s">
        <v>737</v>
      </c>
      <c r="B19" s="595">
        <v>1290151</v>
      </c>
      <c r="C19" s="595">
        <v>135995</v>
      </c>
      <c r="D19" s="595">
        <v>46830</v>
      </c>
      <c r="E19" s="595">
        <v>21941</v>
      </c>
      <c r="F19" s="595">
        <v>319424.15360029711</v>
      </c>
      <c r="G19" s="595">
        <v>58550</v>
      </c>
      <c r="H19" s="595">
        <v>19000</v>
      </c>
      <c r="I19" s="595">
        <v>29000</v>
      </c>
      <c r="J19" s="595">
        <v>9000</v>
      </c>
      <c r="K19" s="595">
        <v>0</v>
      </c>
      <c r="L19" s="595">
        <v>59135.501635061082</v>
      </c>
      <c r="M19" s="595">
        <v>28754.38503710755</v>
      </c>
      <c r="N19" s="595">
        <v>33094.852572150849</v>
      </c>
      <c r="O19" s="595">
        <v>8197.4233198015336</v>
      </c>
      <c r="P19" s="595">
        <v>0</v>
      </c>
      <c r="Q19" s="579"/>
    </row>
    <row r="20" spans="1:17" ht="36.75" customHeight="1" x14ac:dyDescent="0.35">
      <c r="A20" s="578" t="s">
        <v>736</v>
      </c>
      <c r="B20" s="598">
        <v>45447</v>
      </c>
      <c r="C20" s="598">
        <v>4791</v>
      </c>
      <c r="D20" s="598">
        <v>1650</v>
      </c>
      <c r="E20" s="598">
        <v>773</v>
      </c>
      <c r="F20" s="598">
        <v>11251.48055113923</v>
      </c>
      <c r="G20" s="598">
        <v>0</v>
      </c>
      <c r="H20" s="598">
        <v>0</v>
      </c>
      <c r="I20" s="598">
        <v>0</v>
      </c>
      <c r="J20" s="598">
        <v>0</v>
      </c>
      <c r="K20" s="598">
        <v>0</v>
      </c>
      <c r="L20" s="598">
        <v>0</v>
      </c>
      <c r="M20" s="597" t="e">
        <v>#REF!</v>
      </c>
      <c r="N20" s="598">
        <v>0</v>
      </c>
      <c r="O20" s="597">
        <v>0</v>
      </c>
      <c r="P20" s="598">
        <v>0</v>
      </c>
      <c r="Q20" s="581">
        <v>3.0405423930661537E-3</v>
      </c>
    </row>
    <row r="21" spans="1:17" ht="36.75" customHeight="1" x14ac:dyDescent="0.35">
      <c r="A21" s="576" t="s">
        <v>735</v>
      </c>
      <c r="B21" s="599"/>
      <c r="C21" s="599"/>
      <c r="D21" s="599"/>
      <c r="E21" s="599"/>
      <c r="F21" s="599"/>
      <c r="G21" s="599"/>
      <c r="H21" s="599"/>
      <c r="I21" s="599"/>
      <c r="J21" s="599"/>
      <c r="K21" s="599"/>
      <c r="L21" s="599"/>
      <c r="M21" s="599"/>
      <c r="N21" s="599"/>
      <c r="O21" s="599"/>
      <c r="P21" s="599"/>
      <c r="Q21" s="582"/>
    </row>
    <row r="22" spans="1:17" ht="36.75" customHeight="1" x14ac:dyDescent="0.35">
      <c r="A22" s="578" t="s">
        <v>734</v>
      </c>
      <c r="B22" s="597">
        <v>350044</v>
      </c>
      <c r="C22" s="597">
        <v>36899</v>
      </c>
      <c r="D22" s="597">
        <v>12706</v>
      </c>
      <c r="E22" s="597">
        <v>5953</v>
      </c>
      <c r="F22" s="597">
        <v>86665.345083907159</v>
      </c>
      <c r="G22" s="597">
        <v>400000</v>
      </c>
      <c r="H22" s="597">
        <v>48133</v>
      </c>
      <c r="I22" s="597">
        <v>0</v>
      </c>
      <c r="J22" s="597">
        <v>0</v>
      </c>
      <c r="K22" s="597">
        <v>0</v>
      </c>
      <c r="L22" s="597">
        <v>404000.01117035752</v>
      </c>
      <c r="M22" s="597">
        <v>72843.937631110399</v>
      </c>
      <c r="N22" s="597">
        <v>0</v>
      </c>
      <c r="O22" s="597">
        <v>0</v>
      </c>
      <c r="P22" s="597" t="e">
        <v>#REF!</v>
      </c>
      <c r="Q22" s="581"/>
    </row>
    <row r="23" spans="1:17" ht="36.75" customHeight="1" x14ac:dyDescent="0.35">
      <c r="A23" s="578" t="s">
        <v>733</v>
      </c>
      <c r="B23" s="598">
        <v>0</v>
      </c>
      <c r="C23" s="598">
        <v>0</v>
      </c>
      <c r="D23" s="598">
        <v>0</v>
      </c>
      <c r="E23" s="598">
        <v>0</v>
      </c>
      <c r="F23" s="598"/>
      <c r="G23" s="598"/>
      <c r="H23" s="598"/>
      <c r="I23" s="598">
        <v>0</v>
      </c>
      <c r="J23" s="598">
        <v>0</v>
      </c>
      <c r="K23" s="598">
        <v>0</v>
      </c>
      <c r="L23" s="598"/>
      <c r="M23" s="597">
        <v>0</v>
      </c>
      <c r="N23" s="597">
        <v>0</v>
      </c>
      <c r="O23" s="597">
        <v>0</v>
      </c>
      <c r="P23" s="598"/>
      <c r="Q23" s="577"/>
    </row>
    <row r="24" spans="1:17" ht="36.75" customHeight="1" x14ac:dyDescent="0.35">
      <c r="A24" s="578" t="s">
        <v>732</v>
      </c>
      <c r="B24" s="597">
        <v>628339</v>
      </c>
      <c r="C24" s="597">
        <v>66233</v>
      </c>
      <c r="D24" s="597">
        <v>22807</v>
      </c>
      <c r="E24" s="597">
        <v>10686</v>
      </c>
      <c r="F24" s="597">
        <v>155568.60310957866</v>
      </c>
      <c r="G24" s="597">
        <v>30285</v>
      </c>
      <c r="H24" s="597"/>
      <c r="I24" s="597">
        <v>0</v>
      </c>
      <c r="J24" s="597">
        <v>0</v>
      </c>
      <c r="K24" s="597">
        <v>0</v>
      </c>
      <c r="L24" s="597">
        <v>30587.850845735695</v>
      </c>
      <c r="M24" s="597">
        <v>0</v>
      </c>
      <c r="N24" s="597">
        <v>0</v>
      </c>
      <c r="O24" s="597">
        <v>0</v>
      </c>
      <c r="P24" s="597"/>
      <c r="Q24" s="581"/>
    </row>
    <row r="25" spans="1:17" ht="36.75" customHeight="1" x14ac:dyDescent="0.35">
      <c r="A25" s="576" t="s">
        <v>731</v>
      </c>
      <c r="B25" s="595">
        <v>978383</v>
      </c>
      <c r="C25" s="595">
        <v>103132</v>
      </c>
      <c r="D25" s="595">
        <v>35513</v>
      </c>
      <c r="E25" s="595">
        <v>16639</v>
      </c>
      <c r="F25" s="595">
        <v>242233.94819348582</v>
      </c>
      <c r="G25" s="595">
        <v>430285</v>
      </c>
      <c r="H25" s="595">
        <v>48133</v>
      </c>
      <c r="I25" s="595">
        <v>0</v>
      </c>
      <c r="J25" s="595">
        <v>0</v>
      </c>
      <c r="K25" s="595">
        <v>0</v>
      </c>
      <c r="L25" s="595">
        <v>434587.86201609322</v>
      </c>
      <c r="M25" s="595">
        <v>72843.937631110399</v>
      </c>
      <c r="N25" s="595">
        <v>0</v>
      </c>
      <c r="O25" s="595">
        <v>0</v>
      </c>
      <c r="P25" s="595" t="e">
        <v>#REF!</v>
      </c>
      <c r="Q25" s="579"/>
    </row>
    <row r="26" spans="1:17" ht="36.75" customHeight="1" x14ac:dyDescent="0.35">
      <c r="A26" s="576" t="s">
        <v>730</v>
      </c>
      <c r="B26" s="583"/>
      <c r="C26" s="583"/>
      <c r="D26" s="583"/>
      <c r="E26" s="583"/>
      <c r="F26" s="583"/>
      <c r="G26" s="583"/>
      <c r="H26" s="583"/>
      <c r="I26" s="583"/>
      <c r="J26" s="583"/>
      <c r="K26" s="583"/>
      <c r="L26" s="583"/>
      <c r="M26" s="583"/>
      <c r="N26" s="583"/>
      <c r="O26" s="583"/>
      <c r="P26" s="583"/>
      <c r="Q26" s="582"/>
    </row>
    <row r="27" spans="1:17" ht="36.75" customHeight="1" x14ac:dyDescent="0.35">
      <c r="A27" s="578" t="s">
        <v>729</v>
      </c>
      <c r="B27" s="597">
        <v>-35</v>
      </c>
      <c r="C27" s="597">
        <v>-4</v>
      </c>
      <c r="D27" s="597">
        <v>-1</v>
      </c>
      <c r="E27" s="597">
        <v>-1</v>
      </c>
      <c r="F27" s="597">
        <v>-6.6084109897446437</v>
      </c>
      <c r="G27" s="597">
        <v>0</v>
      </c>
      <c r="H27" s="597">
        <v>0</v>
      </c>
      <c r="I27" s="597">
        <v>0</v>
      </c>
      <c r="J27" s="597">
        <v>0</v>
      </c>
      <c r="K27" s="597">
        <v>0</v>
      </c>
      <c r="L27" s="597">
        <v>0</v>
      </c>
      <c r="M27" s="597">
        <v>0</v>
      </c>
      <c r="N27" s="597">
        <v>0</v>
      </c>
      <c r="O27" s="597">
        <v>0</v>
      </c>
      <c r="P27" s="597">
        <v>0</v>
      </c>
      <c r="Q27" s="581"/>
    </row>
    <row r="28" spans="1:17" ht="36.75" customHeight="1" x14ac:dyDescent="0.35">
      <c r="A28" s="578" t="s">
        <v>728</v>
      </c>
      <c r="B28" s="598">
        <v>0</v>
      </c>
      <c r="C28" s="598">
        <v>0</v>
      </c>
      <c r="D28" s="598">
        <v>0</v>
      </c>
      <c r="E28" s="598">
        <v>0</v>
      </c>
      <c r="F28" s="598">
        <v>0</v>
      </c>
      <c r="G28" s="598">
        <v>0</v>
      </c>
      <c r="H28" s="598">
        <v>0</v>
      </c>
      <c r="I28" s="598">
        <v>0</v>
      </c>
      <c r="J28" s="598">
        <v>0</v>
      </c>
      <c r="K28" s="598">
        <v>0</v>
      </c>
      <c r="L28" s="598">
        <v>0</v>
      </c>
      <c r="M28" s="598">
        <v>0</v>
      </c>
      <c r="N28" s="597">
        <v>0</v>
      </c>
      <c r="O28" s="597">
        <v>0</v>
      </c>
      <c r="P28" s="598">
        <v>0</v>
      </c>
      <c r="Q28" s="580"/>
    </row>
    <row r="29" spans="1:17" ht="36.75" customHeight="1" x14ac:dyDescent="0.35">
      <c r="A29" s="576" t="s">
        <v>727</v>
      </c>
      <c r="B29" s="595">
        <v>-35</v>
      </c>
      <c r="C29" s="595">
        <v>-4</v>
      </c>
      <c r="D29" s="595">
        <v>-1</v>
      </c>
      <c r="E29" s="595">
        <v>-1</v>
      </c>
      <c r="F29" s="595">
        <v>-6.6084109897446437</v>
      </c>
      <c r="G29" s="595">
        <v>0</v>
      </c>
      <c r="H29" s="595">
        <v>0</v>
      </c>
      <c r="I29" s="595">
        <v>0</v>
      </c>
      <c r="J29" s="595">
        <v>0</v>
      </c>
      <c r="K29" s="595">
        <v>0</v>
      </c>
      <c r="L29" s="595">
        <v>0</v>
      </c>
      <c r="M29" s="595">
        <v>0</v>
      </c>
      <c r="N29" s="595">
        <v>0</v>
      </c>
      <c r="O29" s="595">
        <v>0</v>
      </c>
      <c r="P29" s="595">
        <v>0</v>
      </c>
      <c r="Q29" s="579"/>
    </row>
    <row r="30" spans="1:17" ht="36.75" customHeight="1" x14ac:dyDescent="0.35">
      <c r="A30" s="578" t="s">
        <v>726</v>
      </c>
      <c r="B30" s="598">
        <v>0</v>
      </c>
      <c r="C30" s="598">
        <v>0</v>
      </c>
      <c r="D30" s="598">
        <v>0</v>
      </c>
      <c r="E30" s="598">
        <v>0</v>
      </c>
      <c r="F30" s="598">
        <v>0</v>
      </c>
      <c r="G30" s="598">
        <v>0</v>
      </c>
      <c r="H30" s="598">
        <v>0</v>
      </c>
      <c r="I30" s="598">
        <v>0</v>
      </c>
      <c r="J30" s="598">
        <v>0</v>
      </c>
      <c r="K30" s="598">
        <v>0</v>
      </c>
      <c r="L30" s="598">
        <v>0</v>
      </c>
      <c r="M30" s="598">
        <v>0</v>
      </c>
      <c r="N30" s="598">
        <v>0</v>
      </c>
      <c r="O30" s="598">
        <v>0</v>
      </c>
      <c r="P30" s="598">
        <v>0</v>
      </c>
      <c r="Q30" s="577"/>
    </row>
    <row r="31" spans="1:17" s="776" customFormat="1" ht="36.75" customHeight="1" x14ac:dyDescent="0.35">
      <c r="A31" s="576" t="s">
        <v>725</v>
      </c>
      <c r="B31" s="777">
        <v>7819986</v>
      </c>
      <c r="C31" s="777">
        <v>824308</v>
      </c>
      <c r="D31" s="777">
        <v>283849</v>
      </c>
      <c r="E31" s="777">
        <v>132989</v>
      </c>
      <c r="F31" s="777">
        <v>1936123</v>
      </c>
      <c r="G31" s="777">
        <v>7884438.7819999997</v>
      </c>
      <c r="H31" s="777">
        <v>567270</v>
      </c>
      <c r="I31" s="777">
        <v>236712.4</v>
      </c>
      <c r="J31" s="777">
        <v>3192480</v>
      </c>
      <c r="K31" s="777">
        <v>0</v>
      </c>
      <c r="L31" s="777">
        <v>7963283.3900000006</v>
      </c>
      <c r="M31" s="777" t="e">
        <v>#REF!</v>
      </c>
      <c r="N31" s="777">
        <v>270136.62</v>
      </c>
      <c r="O31" s="777">
        <v>2907790.0000000005</v>
      </c>
      <c r="P31" s="777" t="e">
        <v>#REF!</v>
      </c>
      <c r="Q31" s="575">
        <v>0.61091350122537702</v>
      </c>
    </row>
    <row r="32" spans="1:17" ht="36.75" customHeight="1" x14ac:dyDescent="0.3">
      <c r="F32" s="600"/>
      <c r="J32" s="600"/>
      <c r="P32" s="600"/>
      <c r="Q32" s="545"/>
    </row>
    <row r="33" spans="6:17" ht="12.9" x14ac:dyDescent="0.35">
      <c r="F33" s="573"/>
      <c r="J33" s="574"/>
      <c r="Q33" s="571"/>
    </row>
    <row r="34" spans="6:17" ht="12.9" x14ac:dyDescent="0.35">
      <c r="F34" s="830"/>
      <c r="J34" s="573"/>
      <c r="K34" s="600"/>
      <c r="O34" s="600"/>
      <c r="P34" s="600"/>
      <c r="Q34" s="571"/>
    </row>
    <row r="35" spans="6:17" ht="12.9" x14ac:dyDescent="0.35">
      <c r="J35" s="830"/>
      <c r="P35" s="600"/>
      <c r="Q35" s="570"/>
    </row>
    <row r="36" spans="6:17" ht="12.9" x14ac:dyDescent="0.35">
      <c r="Q36" s="572"/>
    </row>
    <row r="37" spans="6:17" ht="12.9" x14ac:dyDescent="0.35">
      <c r="Q37" s="571"/>
    </row>
    <row r="38" spans="6:17" ht="12.9" x14ac:dyDescent="0.35">
      <c r="Q38" s="571"/>
    </row>
    <row r="39" spans="6:17" ht="12.9" x14ac:dyDescent="0.35">
      <c r="Q39" s="571"/>
    </row>
    <row r="40" spans="6:17" ht="12.9" x14ac:dyDescent="0.35">
      <c r="Q40" s="570"/>
    </row>
    <row r="41" spans="6:17" ht="12.9" x14ac:dyDescent="0.35">
      <c r="Q41" s="571"/>
    </row>
    <row r="42" spans="6:17" ht="12.9" x14ac:dyDescent="0.35">
      <c r="Q42" s="572"/>
    </row>
    <row r="43" spans="6:17" ht="12.9" x14ac:dyDescent="0.35">
      <c r="Q43" s="571"/>
    </row>
    <row r="44" spans="6:17" ht="12.9" x14ac:dyDescent="0.35">
      <c r="Q44" s="571"/>
    </row>
    <row r="45" spans="6:17" ht="12.9" x14ac:dyDescent="0.35">
      <c r="Q45" s="571"/>
    </row>
    <row r="46" spans="6:17" ht="12.9" x14ac:dyDescent="0.35">
      <c r="Q46" s="570"/>
    </row>
    <row r="47" spans="6:17" ht="12.9" x14ac:dyDescent="0.35">
      <c r="Q47" s="572"/>
    </row>
    <row r="48" spans="6:17" ht="12.9" x14ac:dyDescent="0.35">
      <c r="Q48" s="571"/>
    </row>
    <row r="49" spans="17:17" ht="12.9" x14ac:dyDescent="0.35">
      <c r="Q49" s="571"/>
    </row>
    <row r="50" spans="17:17" ht="12.9" x14ac:dyDescent="0.35">
      <c r="Q50" s="570"/>
    </row>
    <row r="51" spans="17:17" ht="12.9" x14ac:dyDescent="0.35">
      <c r="Q51" s="571"/>
    </row>
    <row r="52" spans="17:17" ht="12.9" x14ac:dyDescent="0.35">
      <c r="Q52" s="570"/>
    </row>
    <row r="53" spans="17:17" ht="12.45" x14ac:dyDescent="0.3">
      <c r="Q53" s="545"/>
    </row>
    <row r="54" spans="17:17" ht="12.45" x14ac:dyDescent="0.3">
      <c r="Q54" s="545"/>
    </row>
    <row r="55" spans="17:17" ht="12.45" x14ac:dyDescent="0.3">
      <c r="Q55" s="545"/>
    </row>
  </sheetData>
  <pageMargins left="0.7" right="0.7" top="0.75" bottom="0.75" header="0.3" footer="0.3"/>
  <pageSetup scale="29" firstPageNumber="46" fitToHeight="0" orientation="portrait" useFirstPageNumber="1" r:id="rId1"/>
  <headerFooter>
    <oddFooter>&amp;C&amp;"Arial,Regular"&amp;12Page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1D32A-CFFC-4ABF-843D-BCE1B364124A}">
  <sheetPr>
    <pageSetUpPr fitToPage="1"/>
  </sheetPr>
  <dimension ref="A1:D38"/>
  <sheetViews>
    <sheetView workbookViewId="0">
      <selection sqref="A1:XFD1048576"/>
    </sheetView>
  </sheetViews>
  <sheetFormatPr defaultColWidth="12.69140625" defaultRowHeight="12.45" x14ac:dyDescent="0.3"/>
  <cols>
    <col min="1" max="1" width="32" style="545" customWidth="1"/>
    <col min="2" max="2" width="34.4609375" style="545" customWidth="1"/>
    <col min="3" max="3" width="34" style="545" customWidth="1"/>
    <col min="4" max="4" width="32" style="545" customWidth="1"/>
    <col min="5" max="16384" width="12.69140625" style="545"/>
  </cols>
  <sheetData>
    <row r="1" spans="1:4" ht="15" x14ac:dyDescent="0.35">
      <c r="A1" s="567" t="s">
        <v>37</v>
      </c>
      <c r="B1" s="569" t="s">
        <v>34</v>
      </c>
      <c r="C1" s="568" t="s">
        <v>558</v>
      </c>
      <c r="D1" s="568"/>
    </row>
    <row r="2" spans="1:4" ht="15" x14ac:dyDescent="0.35">
      <c r="A2" s="567" t="s">
        <v>770</v>
      </c>
      <c r="B2" s="567"/>
    </row>
    <row r="3" spans="1:4" ht="15" x14ac:dyDescent="0.35">
      <c r="A3" s="567" t="s">
        <v>769</v>
      </c>
      <c r="B3" s="567"/>
      <c r="D3" s="566"/>
    </row>
    <row r="4" spans="1:4" x14ac:dyDescent="0.3">
      <c r="A4" s="562"/>
      <c r="B4" s="563" t="s">
        <v>902</v>
      </c>
      <c r="C4" s="563" t="s">
        <v>902</v>
      </c>
      <c r="D4" s="563" t="s">
        <v>902</v>
      </c>
    </row>
    <row r="5" spans="1:4" x14ac:dyDescent="0.3">
      <c r="A5" s="559"/>
      <c r="B5" s="560" t="s">
        <v>719</v>
      </c>
      <c r="C5" s="560" t="s">
        <v>768</v>
      </c>
      <c r="D5" s="560" t="s">
        <v>767</v>
      </c>
    </row>
    <row r="6" spans="1:4" x14ac:dyDescent="0.3">
      <c r="A6" s="559" t="s">
        <v>719</v>
      </c>
      <c r="B6" s="560" t="s">
        <v>716</v>
      </c>
      <c r="C6" s="560" t="s">
        <v>766</v>
      </c>
      <c r="D6" s="560" t="s">
        <v>766</v>
      </c>
    </row>
    <row r="7" spans="1:4" x14ac:dyDescent="0.3">
      <c r="A7" s="559" t="s">
        <v>713</v>
      </c>
      <c r="B7" s="560" t="s">
        <v>239</v>
      </c>
      <c r="C7" s="560" t="s">
        <v>765</v>
      </c>
      <c r="D7" s="560" t="s">
        <v>764</v>
      </c>
    </row>
    <row r="8" spans="1:4" x14ac:dyDescent="0.3">
      <c r="A8" s="558" t="s">
        <v>708</v>
      </c>
      <c r="B8" s="553"/>
      <c r="C8" s="553"/>
      <c r="D8" s="553"/>
    </row>
    <row r="9" spans="1:4" ht="21.75" customHeight="1" x14ac:dyDescent="0.3">
      <c r="A9" s="552" t="s">
        <v>707</v>
      </c>
      <c r="B9" s="596">
        <v>7963283.3899999997</v>
      </c>
      <c r="C9" s="594">
        <v>1</v>
      </c>
      <c r="D9" s="551"/>
    </row>
    <row r="10" spans="1:4" ht="21.75" customHeight="1" x14ac:dyDescent="0.3">
      <c r="A10" s="552" t="s">
        <v>704</v>
      </c>
      <c r="B10" s="596">
        <v>858500</v>
      </c>
      <c r="C10" s="594">
        <v>1</v>
      </c>
      <c r="D10" s="551"/>
    </row>
    <row r="11" spans="1:4" ht="21.75" customHeight="1" x14ac:dyDescent="0.3">
      <c r="A11" s="552" t="s">
        <v>701</v>
      </c>
      <c r="B11" s="596">
        <v>270136.62</v>
      </c>
      <c r="C11" s="594">
        <v>1</v>
      </c>
      <c r="D11" s="551"/>
    </row>
    <row r="12" spans="1:4" ht="21.75" customHeight="1" x14ac:dyDescent="0.3">
      <c r="A12" s="552" t="s">
        <v>698</v>
      </c>
      <c r="B12" s="596">
        <v>109080</v>
      </c>
      <c r="C12" s="551"/>
      <c r="D12" s="551"/>
    </row>
    <row r="13" spans="1:4" ht="21.75" customHeight="1" x14ac:dyDescent="0.3">
      <c r="A13" s="552" t="s">
        <v>696</v>
      </c>
      <c r="B13" s="596">
        <v>80800</v>
      </c>
      <c r="C13" s="551"/>
      <c r="D13" s="551"/>
    </row>
    <row r="14" spans="1:4" ht="21.75" customHeight="1" x14ac:dyDescent="0.3">
      <c r="A14" s="552" t="s">
        <v>694</v>
      </c>
      <c r="B14" s="596">
        <v>96960</v>
      </c>
      <c r="C14" s="551"/>
      <c r="D14" s="551"/>
    </row>
    <row r="15" spans="1:4" ht="21.75" customHeight="1" x14ac:dyDescent="0.3">
      <c r="A15" s="552" t="s">
        <v>692</v>
      </c>
      <c r="B15" s="600">
        <v>202000</v>
      </c>
      <c r="C15" s="551"/>
      <c r="D15" s="551"/>
    </row>
    <row r="16" spans="1:4" ht="21.75" customHeight="1" x14ac:dyDescent="0.3">
      <c r="A16" s="552" t="s">
        <v>690</v>
      </c>
      <c r="B16" s="596">
        <v>96960</v>
      </c>
      <c r="C16" s="551"/>
      <c r="D16" s="551"/>
    </row>
    <row r="17" spans="1:4" ht="21.75" customHeight="1" x14ac:dyDescent="0.3">
      <c r="A17" s="555" t="s">
        <v>763</v>
      </c>
      <c r="B17" s="553"/>
      <c r="C17" s="553"/>
      <c r="D17" s="553"/>
    </row>
    <row r="18" spans="1:4" ht="21.75" customHeight="1" x14ac:dyDescent="0.3">
      <c r="A18" s="552" t="s">
        <v>677</v>
      </c>
      <c r="B18" s="596">
        <v>1143320</v>
      </c>
      <c r="C18" s="551"/>
      <c r="D18" s="551"/>
    </row>
    <row r="19" spans="1:4" ht="21.75" customHeight="1" x14ac:dyDescent="0.3">
      <c r="A19" s="552" t="s">
        <v>677</v>
      </c>
      <c r="B19" s="551"/>
      <c r="C19" s="551"/>
      <c r="D19" s="551"/>
    </row>
    <row r="20" spans="1:4" ht="21.75" customHeight="1" x14ac:dyDescent="0.3">
      <c r="A20" s="554" t="s">
        <v>685</v>
      </c>
      <c r="B20" s="553"/>
      <c r="C20" s="553"/>
      <c r="D20" s="553"/>
    </row>
    <row r="21" spans="1:4" ht="21.75" customHeight="1" x14ac:dyDescent="0.3">
      <c r="A21" s="552" t="s">
        <v>677</v>
      </c>
      <c r="B21" s="551">
        <v>733260</v>
      </c>
      <c r="C21" s="551"/>
      <c r="D21" s="551"/>
    </row>
    <row r="22" spans="1:4" ht="21.75" customHeight="1" x14ac:dyDescent="0.3">
      <c r="A22" s="552" t="s">
        <v>677</v>
      </c>
      <c r="B22" s="551"/>
      <c r="C22" s="551"/>
      <c r="D22" s="551"/>
    </row>
    <row r="23" spans="1:4" ht="21.75" customHeight="1" x14ac:dyDescent="0.3">
      <c r="A23" s="554" t="s">
        <v>682</v>
      </c>
      <c r="B23" s="553"/>
      <c r="C23" s="553"/>
      <c r="D23" s="553"/>
    </row>
    <row r="24" spans="1:4" ht="21.75" customHeight="1" x14ac:dyDescent="0.3">
      <c r="A24" s="552" t="s">
        <v>677</v>
      </c>
      <c r="B24" s="551">
        <v>445410</v>
      </c>
      <c r="C24" s="551"/>
      <c r="D24" s="551"/>
    </row>
    <row r="25" spans="1:4" ht="21.75" customHeight="1" x14ac:dyDescent="0.3">
      <c r="A25" s="552" t="s">
        <v>677</v>
      </c>
      <c r="B25" s="551"/>
      <c r="C25" s="551"/>
      <c r="D25" s="551"/>
    </row>
    <row r="26" spans="1:4" ht="21.75" customHeight="1" x14ac:dyDescent="0.3">
      <c r="A26" s="554" t="s">
        <v>679</v>
      </c>
      <c r="B26" s="553"/>
      <c r="C26" s="553"/>
      <c r="D26" s="553"/>
    </row>
    <row r="27" spans="1:4" ht="21.75" customHeight="1" x14ac:dyDescent="0.3">
      <c r="A27" s="552" t="s">
        <v>677</v>
      </c>
      <c r="B27" s="596">
        <v>0</v>
      </c>
      <c r="C27" s="551"/>
      <c r="D27" s="551"/>
    </row>
    <row r="28" spans="1:4" ht="21.75" customHeight="1" x14ac:dyDescent="0.3">
      <c r="A28" s="552" t="s">
        <v>677</v>
      </c>
      <c r="B28" s="596"/>
      <c r="C28" s="551"/>
      <c r="D28" s="551"/>
    </row>
    <row r="29" spans="1:4" ht="21.75" customHeight="1" x14ac:dyDescent="0.3">
      <c r="A29" s="554" t="s">
        <v>675</v>
      </c>
      <c r="B29" s="553"/>
      <c r="C29" s="553"/>
      <c r="D29" s="553"/>
    </row>
    <row r="30" spans="1:4" ht="21.75" customHeight="1" x14ac:dyDescent="0.3">
      <c r="A30" s="552" t="s">
        <v>668</v>
      </c>
      <c r="B30" s="596"/>
      <c r="C30" s="551"/>
      <c r="D30" s="551"/>
    </row>
    <row r="31" spans="1:4" ht="21.75" customHeight="1" x14ac:dyDescent="0.3">
      <c r="A31" s="552" t="s">
        <v>668</v>
      </c>
      <c r="B31" s="596"/>
      <c r="C31" s="551"/>
      <c r="D31" s="551"/>
    </row>
    <row r="32" spans="1:4" ht="21.75" customHeight="1" x14ac:dyDescent="0.3">
      <c r="A32" s="552" t="s">
        <v>668</v>
      </c>
      <c r="B32" s="596"/>
      <c r="C32" s="551"/>
      <c r="D32" s="551"/>
    </row>
    <row r="33" spans="1:4" ht="21.75" customHeight="1" x14ac:dyDescent="0.3">
      <c r="A33" s="552" t="s">
        <v>668</v>
      </c>
      <c r="B33" s="596"/>
      <c r="C33" s="551"/>
      <c r="D33" s="551"/>
    </row>
    <row r="34" spans="1:4" ht="21.75" customHeight="1" x14ac:dyDescent="0.3">
      <c r="A34" s="552" t="s">
        <v>668</v>
      </c>
      <c r="B34" s="596"/>
      <c r="C34" s="551"/>
      <c r="D34" s="551"/>
    </row>
    <row r="35" spans="1:4" ht="21.75" customHeight="1" x14ac:dyDescent="0.3">
      <c r="A35" s="552" t="s">
        <v>668</v>
      </c>
      <c r="B35" s="596"/>
      <c r="C35" s="551"/>
      <c r="D35" s="551"/>
    </row>
    <row r="36" spans="1:4" ht="21.75" customHeight="1" x14ac:dyDescent="0.3">
      <c r="A36" s="552" t="s">
        <v>668</v>
      </c>
      <c r="B36" s="596"/>
      <c r="C36" s="551"/>
      <c r="D36" s="551"/>
    </row>
    <row r="37" spans="1:4" s="776" customFormat="1" ht="21.75" customHeight="1" x14ac:dyDescent="0.3">
      <c r="A37" s="772"/>
      <c r="B37" s="773">
        <v>11999710.01</v>
      </c>
      <c r="C37" s="775">
        <v>0</v>
      </c>
      <c r="D37" s="775">
        <v>0</v>
      </c>
    </row>
    <row r="38" spans="1:4" ht="21.75" customHeight="1" x14ac:dyDescent="0.3"/>
  </sheetData>
  <printOptions horizontalCentered="1"/>
  <pageMargins left="0.7" right="0.7" top="0.75" bottom="0.75" header="0.3" footer="0.3"/>
  <pageSetup scale="68" firstPageNumber="47" fitToHeight="0" orientation="portrait" useFirstPageNumber="1" r:id="rId1"/>
  <headerFooter>
    <oddFooter>&amp;C&amp;"Arial,Regular"&amp;12Page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27"/>
  <sheetViews>
    <sheetView zoomScaleNormal="100" workbookViewId="0">
      <selection sqref="A1:XFD1048576"/>
    </sheetView>
  </sheetViews>
  <sheetFormatPr defaultColWidth="9.07421875" defaultRowHeight="15" customHeight="1" x14ac:dyDescent="0.35"/>
  <cols>
    <col min="1" max="1" width="17.765625" style="5" customWidth="1"/>
    <col min="2" max="2" width="58.765625" style="5" customWidth="1"/>
    <col min="3" max="3" width="23.53515625" style="5" customWidth="1"/>
    <col min="4" max="4" width="27" style="5" customWidth="1"/>
    <col min="5" max="5" width="22.84375" style="5" customWidth="1"/>
    <col min="6" max="6" width="21.4609375" style="5" customWidth="1"/>
    <col min="7" max="7" width="24.84375" style="5" customWidth="1"/>
    <col min="8" max="8" width="20.07421875" style="5" customWidth="1"/>
    <col min="9" max="9" width="22.84375" style="5" customWidth="1"/>
    <col min="10" max="16384" width="9.07421875" style="5"/>
  </cols>
  <sheetData>
    <row r="1" spans="1:9" ht="25.1" customHeight="1" x14ac:dyDescent="0.35">
      <c r="A1" s="3" t="s">
        <v>37</v>
      </c>
      <c r="B1" s="4"/>
      <c r="C1" s="4"/>
      <c r="D1" s="4"/>
      <c r="G1" s="392" t="s">
        <v>17</v>
      </c>
      <c r="H1" s="6" t="s">
        <v>372</v>
      </c>
      <c r="I1" s="6"/>
    </row>
    <row r="2" spans="1:9" ht="25.1" customHeight="1" thickBot="1" x14ac:dyDescent="0.4">
      <c r="A2" s="3" t="s">
        <v>200</v>
      </c>
      <c r="B2" s="4"/>
      <c r="C2" s="10"/>
      <c r="D2" s="10"/>
      <c r="E2" s="10"/>
      <c r="G2" s="3"/>
      <c r="H2" s="15"/>
      <c r="I2" s="15"/>
    </row>
    <row r="3" spans="1:9" ht="25.1" customHeight="1" thickBot="1" x14ac:dyDescent="0.4">
      <c r="A3" s="3" t="s">
        <v>201</v>
      </c>
      <c r="B3" s="348"/>
      <c r="C3" s="849" t="s">
        <v>787</v>
      </c>
      <c r="D3" s="850"/>
      <c r="E3" s="850"/>
      <c r="F3" s="850"/>
      <c r="G3" s="850"/>
      <c r="H3" s="850"/>
      <c r="I3" s="851"/>
    </row>
    <row r="4" spans="1:9" ht="25.1" customHeight="1" x14ac:dyDescent="0.35">
      <c r="A4" s="846" t="s">
        <v>33</v>
      </c>
      <c r="B4" s="843" t="s">
        <v>202</v>
      </c>
      <c r="C4" s="852" t="s">
        <v>367</v>
      </c>
      <c r="D4" s="852" t="s">
        <v>236</v>
      </c>
      <c r="E4" s="852" t="s">
        <v>237</v>
      </c>
      <c r="F4" s="852" t="s">
        <v>242</v>
      </c>
      <c r="G4" s="852" t="s">
        <v>238</v>
      </c>
      <c r="H4" s="855" t="s">
        <v>366</v>
      </c>
      <c r="I4" s="858" t="s">
        <v>203</v>
      </c>
    </row>
    <row r="5" spans="1:9" ht="25.1" customHeight="1" x14ac:dyDescent="0.35">
      <c r="A5" s="847"/>
      <c r="B5" s="844"/>
      <c r="C5" s="853"/>
      <c r="D5" s="853"/>
      <c r="E5" s="853"/>
      <c r="F5" s="853"/>
      <c r="G5" s="853"/>
      <c r="H5" s="856"/>
      <c r="I5" s="859"/>
    </row>
    <row r="6" spans="1:9" ht="25.1" customHeight="1" thickBot="1" x14ac:dyDescent="0.4">
      <c r="A6" s="848"/>
      <c r="B6" s="845"/>
      <c r="C6" s="854"/>
      <c r="D6" s="854"/>
      <c r="E6" s="854"/>
      <c r="F6" s="854"/>
      <c r="G6" s="854"/>
      <c r="H6" s="857"/>
      <c r="I6" s="860"/>
    </row>
    <row r="7" spans="1:9" ht="25.1" customHeight="1" x14ac:dyDescent="0.35">
      <c r="A7" s="653"/>
      <c r="B7" s="19" t="s">
        <v>4</v>
      </c>
      <c r="C7" s="642">
        <v>0</v>
      </c>
      <c r="D7" s="642">
        <v>7784</v>
      </c>
      <c r="E7" s="642">
        <v>0</v>
      </c>
      <c r="F7" s="642">
        <v>1410</v>
      </c>
      <c r="G7" s="643" t="s">
        <v>235</v>
      </c>
      <c r="H7" s="642">
        <v>0</v>
      </c>
      <c r="I7" s="644">
        <v>9194</v>
      </c>
    </row>
    <row r="8" spans="1:9" ht="25.1" customHeight="1" x14ac:dyDescent="0.35">
      <c r="A8" s="653" t="s">
        <v>205</v>
      </c>
      <c r="B8" s="19" t="s">
        <v>5</v>
      </c>
      <c r="C8" s="645" t="s">
        <v>206</v>
      </c>
      <c r="D8" s="645" t="s">
        <v>207</v>
      </c>
      <c r="E8" s="645" t="s">
        <v>208</v>
      </c>
      <c r="F8" s="645" t="s">
        <v>208</v>
      </c>
      <c r="G8" s="646" t="s">
        <v>204</v>
      </c>
      <c r="H8" s="642">
        <v>0</v>
      </c>
      <c r="I8" s="644">
        <v>0</v>
      </c>
    </row>
    <row r="9" spans="1:9" ht="25.1" customHeight="1" x14ac:dyDescent="0.35">
      <c r="A9" s="653" t="s">
        <v>209</v>
      </c>
      <c r="B9" s="19" t="s">
        <v>210</v>
      </c>
      <c r="C9" s="642">
        <v>0</v>
      </c>
      <c r="D9" s="642">
        <v>0</v>
      </c>
      <c r="E9" s="642">
        <v>0</v>
      </c>
      <c r="F9" s="642">
        <v>0</v>
      </c>
      <c r="G9" s="646" t="s">
        <v>204</v>
      </c>
      <c r="H9" s="642">
        <v>0</v>
      </c>
      <c r="I9" s="644">
        <v>0</v>
      </c>
    </row>
    <row r="10" spans="1:9" ht="25.1" customHeight="1" x14ac:dyDescent="0.35">
      <c r="A10" s="653" t="s">
        <v>211</v>
      </c>
      <c r="B10" s="19" t="s">
        <v>6</v>
      </c>
      <c r="C10" s="642">
        <v>0</v>
      </c>
      <c r="D10" s="642">
        <v>8000</v>
      </c>
      <c r="E10" s="642">
        <v>0</v>
      </c>
      <c r="F10" s="642">
        <v>0</v>
      </c>
      <c r="G10" s="646" t="s">
        <v>204</v>
      </c>
      <c r="H10" s="642">
        <v>0</v>
      </c>
      <c r="I10" s="644">
        <v>8000</v>
      </c>
    </row>
    <row r="11" spans="1:9" ht="25.1" customHeight="1" x14ac:dyDescent="0.35">
      <c r="A11" s="653" t="s">
        <v>209</v>
      </c>
      <c r="B11" s="19" t="s">
        <v>212</v>
      </c>
      <c r="C11" s="645" t="s">
        <v>206</v>
      </c>
      <c r="D11" s="645" t="s">
        <v>213</v>
      </c>
      <c r="E11" s="645" t="s">
        <v>206</v>
      </c>
      <c r="F11" s="645" t="s">
        <v>206</v>
      </c>
      <c r="G11" s="646" t="s">
        <v>204</v>
      </c>
      <c r="H11" s="642">
        <v>19049.849999999999</v>
      </c>
      <c r="I11" s="644">
        <v>19049.849999999999</v>
      </c>
    </row>
    <row r="12" spans="1:9" ht="25.1" customHeight="1" x14ac:dyDescent="0.35">
      <c r="A12" s="653" t="s">
        <v>214</v>
      </c>
      <c r="B12" s="19" t="s">
        <v>215</v>
      </c>
      <c r="C12" s="645" t="s">
        <v>206</v>
      </c>
      <c r="D12" s="642">
        <v>0</v>
      </c>
      <c r="E12" s="645" t="s">
        <v>208</v>
      </c>
      <c r="F12" s="645" t="s">
        <v>208</v>
      </c>
      <c r="G12" s="646" t="s">
        <v>204</v>
      </c>
      <c r="H12" s="642">
        <v>365610</v>
      </c>
      <c r="I12" s="644">
        <v>365610</v>
      </c>
    </row>
    <row r="13" spans="1:9" ht="25.1" customHeight="1" x14ac:dyDescent="0.35">
      <c r="A13" s="653" t="s">
        <v>216</v>
      </c>
      <c r="B13" s="19" t="s">
        <v>7</v>
      </c>
      <c r="C13" s="642">
        <v>0</v>
      </c>
      <c r="D13" s="642">
        <v>0</v>
      </c>
      <c r="E13" s="642">
        <v>0</v>
      </c>
      <c r="F13" s="642">
        <v>0</v>
      </c>
      <c r="G13" s="646" t="s">
        <v>204</v>
      </c>
      <c r="H13" s="642">
        <v>0</v>
      </c>
      <c r="I13" s="644">
        <v>0</v>
      </c>
    </row>
    <row r="14" spans="1:9" ht="25.1" customHeight="1" x14ac:dyDescent="0.35">
      <c r="A14" s="653" t="s">
        <v>209</v>
      </c>
      <c r="B14" s="19" t="s">
        <v>8</v>
      </c>
      <c r="C14" s="642">
        <v>0</v>
      </c>
      <c r="D14" s="642">
        <v>0</v>
      </c>
      <c r="E14" s="642">
        <v>0</v>
      </c>
      <c r="F14" s="642">
        <v>0</v>
      </c>
      <c r="G14" s="646" t="s">
        <v>204</v>
      </c>
      <c r="H14" s="642">
        <v>0</v>
      </c>
      <c r="I14" s="644">
        <v>0</v>
      </c>
    </row>
    <row r="15" spans="1:9" ht="25.1" customHeight="1" x14ac:dyDescent="0.35">
      <c r="A15" s="653"/>
      <c r="B15" s="19" t="s">
        <v>9</v>
      </c>
      <c r="C15" s="642">
        <v>0</v>
      </c>
      <c r="D15" s="642">
        <v>0</v>
      </c>
      <c r="E15" s="642">
        <v>0</v>
      </c>
      <c r="F15" s="642">
        <v>0</v>
      </c>
      <c r="G15" s="646" t="s">
        <v>204</v>
      </c>
      <c r="H15" s="642">
        <v>0</v>
      </c>
      <c r="I15" s="644">
        <v>0</v>
      </c>
    </row>
    <row r="16" spans="1:9" ht="25.1" customHeight="1" x14ac:dyDescent="0.35">
      <c r="A16" s="653"/>
      <c r="B16" s="19" t="s">
        <v>10</v>
      </c>
      <c r="C16" s="642">
        <v>0</v>
      </c>
      <c r="D16" s="642">
        <v>0</v>
      </c>
      <c r="E16" s="642">
        <v>0</v>
      </c>
      <c r="F16" s="642">
        <v>0</v>
      </c>
      <c r="G16" s="646" t="s">
        <v>204</v>
      </c>
      <c r="H16" s="642">
        <v>0</v>
      </c>
      <c r="I16" s="644">
        <v>0</v>
      </c>
    </row>
    <row r="17" spans="1:9" ht="25.1" customHeight="1" x14ac:dyDescent="0.35">
      <c r="A17" s="653" t="s">
        <v>140</v>
      </c>
      <c r="B17" s="19" t="s">
        <v>11</v>
      </c>
      <c r="C17" s="642">
        <v>0</v>
      </c>
      <c r="D17" s="642">
        <v>0</v>
      </c>
      <c r="E17" s="642">
        <v>0</v>
      </c>
      <c r="F17" s="642">
        <v>241</v>
      </c>
      <c r="G17" s="642">
        <v>14960.5</v>
      </c>
      <c r="H17" s="642">
        <v>4118</v>
      </c>
      <c r="I17" s="644">
        <v>19319.5</v>
      </c>
    </row>
    <row r="18" spans="1:9" ht="25.1" customHeight="1" x14ac:dyDescent="0.35">
      <c r="A18" s="653" t="s">
        <v>140</v>
      </c>
      <c r="B18" s="19" t="s">
        <v>217</v>
      </c>
      <c r="C18" s="642">
        <v>0</v>
      </c>
      <c r="D18" s="642">
        <v>0</v>
      </c>
      <c r="E18" s="642">
        <v>0</v>
      </c>
      <c r="F18" s="642">
        <v>0</v>
      </c>
      <c r="G18" s="646" t="s">
        <v>204</v>
      </c>
      <c r="H18" s="642">
        <v>0</v>
      </c>
      <c r="I18" s="644">
        <v>0</v>
      </c>
    </row>
    <row r="19" spans="1:9" ht="25.1" customHeight="1" x14ac:dyDescent="0.35">
      <c r="A19" s="654" t="s">
        <v>218</v>
      </c>
      <c r="B19" s="19" t="s">
        <v>12</v>
      </c>
      <c r="C19" s="642">
        <v>0</v>
      </c>
      <c r="D19" s="642">
        <v>0</v>
      </c>
      <c r="E19" s="642">
        <v>0</v>
      </c>
      <c r="F19" s="642">
        <v>0</v>
      </c>
      <c r="G19" s="646" t="s">
        <v>204</v>
      </c>
      <c r="H19" s="642">
        <v>0</v>
      </c>
      <c r="I19" s="644">
        <v>0</v>
      </c>
    </row>
    <row r="20" spans="1:9" ht="25.1" customHeight="1" x14ac:dyDescent="0.35">
      <c r="A20" s="654" t="s">
        <v>219</v>
      </c>
      <c r="B20" s="19" t="s">
        <v>220</v>
      </c>
      <c r="C20" s="642">
        <v>0</v>
      </c>
      <c r="D20" s="642">
        <v>0</v>
      </c>
      <c r="E20" s="642">
        <v>0</v>
      </c>
      <c r="F20" s="642">
        <v>0</v>
      </c>
      <c r="G20" s="646" t="s">
        <v>204</v>
      </c>
      <c r="H20" s="642">
        <v>510000</v>
      </c>
      <c r="I20" s="644">
        <v>510000</v>
      </c>
    </row>
    <row r="21" spans="1:9" ht="25.1" customHeight="1" x14ac:dyDescent="0.35">
      <c r="A21" s="654" t="s">
        <v>221</v>
      </c>
      <c r="B21" s="17" t="s">
        <v>13</v>
      </c>
      <c r="C21" s="642">
        <v>0</v>
      </c>
      <c r="D21" s="642">
        <v>0</v>
      </c>
      <c r="E21" s="642">
        <v>0</v>
      </c>
      <c r="F21" s="642">
        <v>0</v>
      </c>
      <c r="G21" s="646" t="s">
        <v>204</v>
      </c>
      <c r="H21" s="642">
        <v>0</v>
      </c>
      <c r="I21" s="644">
        <v>0</v>
      </c>
    </row>
    <row r="22" spans="1:9" ht="25.1" customHeight="1" x14ac:dyDescent="0.35">
      <c r="A22" s="654"/>
      <c r="B22" s="17" t="s">
        <v>14</v>
      </c>
      <c r="C22" s="642">
        <v>0</v>
      </c>
      <c r="D22" s="642">
        <v>0</v>
      </c>
      <c r="E22" s="642">
        <v>0</v>
      </c>
      <c r="F22" s="642">
        <v>0</v>
      </c>
      <c r="G22" s="642">
        <v>0</v>
      </c>
      <c r="H22" s="642">
        <v>0</v>
      </c>
      <c r="I22" s="644">
        <v>0</v>
      </c>
    </row>
    <row r="23" spans="1:9" ht="25.1" customHeight="1" thickBot="1" x14ac:dyDescent="0.4">
      <c r="A23" s="655"/>
      <c r="B23" s="21" t="s">
        <v>222</v>
      </c>
      <c r="C23" s="647">
        <v>0</v>
      </c>
      <c r="D23" s="647">
        <v>15784</v>
      </c>
      <c r="E23" s="647">
        <v>0</v>
      </c>
      <c r="F23" s="647">
        <v>1651</v>
      </c>
      <c r="G23" s="647">
        <v>14960.5</v>
      </c>
      <c r="H23" s="647">
        <v>898777.85</v>
      </c>
      <c r="I23" s="648">
        <v>931173.35</v>
      </c>
    </row>
    <row r="24" spans="1:9" ht="15" customHeight="1" thickTop="1" x14ac:dyDescent="0.35"/>
    <row r="25" spans="1:9" ht="15" customHeight="1" x14ac:dyDescent="0.35">
      <c r="A25" s="5" t="s">
        <v>33</v>
      </c>
    </row>
    <row r="26" spans="1:9" ht="15" customHeight="1" x14ac:dyDescent="0.35">
      <c r="I26" s="835"/>
    </row>
    <row r="27" spans="1:9" ht="15" customHeight="1" x14ac:dyDescent="0.35">
      <c r="A27" s="5" t="s">
        <v>33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rstPageNumber="48" fitToHeight="0" orientation="landscape" useFirstPageNumber="1" r:id="rId1"/>
  <headerFooter>
    <oddFooter>&amp;C&amp;"Arial,Regular"&amp;12Page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7"/>
  <sheetViews>
    <sheetView zoomScaleNormal="100" workbookViewId="0">
      <selection sqref="A1:XFD1048576"/>
    </sheetView>
  </sheetViews>
  <sheetFormatPr defaultColWidth="9.07421875" defaultRowHeight="15" customHeight="1" x14ac:dyDescent="0.35"/>
  <cols>
    <col min="1" max="1" width="48.4609375" style="9" customWidth="1"/>
    <col min="2" max="2" width="32.765625" style="9" customWidth="1"/>
    <col min="3" max="3" width="23.765625" style="9" customWidth="1"/>
    <col min="4" max="5" width="22.53515625" style="9" customWidth="1"/>
    <col min="6" max="6" width="22.07421875" style="9" customWidth="1"/>
    <col min="7" max="7" width="21.53515625" style="9" customWidth="1"/>
    <col min="8" max="8" width="21.07421875" style="9" customWidth="1"/>
    <col min="9" max="9" width="22.53515625" style="9" customWidth="1"/>
    <col min="10" max="10" width="21.53515625" style="9" customWidth="1"/>
    <col min="11" max="11" width="9.07421875" style="9"/>
    <col min="12" max="12" width="10.4609375" style="9" bestFit="1" customWidth="1"/>
    <col min="13" max="16384" width="9.07421875" style="9"/>
  </cols>
  <sheetData>
    <row r="1" spans="1:16" ht="25.1" customHeight="1" x14ac:dyDescent="0.35">
      <c r="A1" s="3" t="s">
        <v>37</v>
      </c>
      <c r="B1" s="4"/>
      <c r="C1" s="4"/>
      <c r="D1" s="4"/>
      <c r="E1" s="4"/>
      <c r="F1" s="392" t="s">
        <v>17</v>
      </c>
      <c r="G1" s="6" t="s">
        <v>372</v>
      </c>
      <c r="H1" s="7"/>
      <c r="I1" s="8"/>
      <c r="J1" s="4"/>
      <c r="K1" s="5"/>
      <c r="L1" s="5"/>
      <c r="M1" s="5"/>
      <c r="N1" s="5"/>
      <c r="O1" s="5"/>
      <c r="P1" s="5"/>
    </row>
    <row r="2" spans="1:16" ht="25.1" customHeight="1" thickBot="1" x14ac:dyDescent="0.4">
      <c r="A2" s="3" t="s">
        <v>223</v>
      </c>
      <c r="B2" s="4"/>
      <c r="C2" s="4"/>
      <c r="D2" s="4"/>
      <c r="E2" s="4"/>
      <c r="F2" s="3"/>
      <c r="G2" s="11"/>
      <c r="H2" s="11"/>
      <c r="I2" s="12"/>
      <c r="J2" s="3"/>
      <c r="K2" s="5"/>
      <c r="L2" s="5"/>
      <c r="M2" s="5"/>
      <c r="N2" s="5"/>
      <c r="O2" s="5"/>
      <c r="P2" s="5"/>
    </row>
    <row r="3" spans="1:16" ht="25.1" customHeight="1" thickTop="1" thickBot="1" x14ac:dyDescent="0.4">
      <c r="A3" s="13" t="s">
        <v>224</v>
      </c>
      <c r="B3" s="864" t="s">
        <v>787</v>
      </c>
      <c r="C3" s="865"/>
      <c r="D3" s="865"/>
      <c r="E3" s="865"/>
      <c r="F3" s="865"/>
      <c r="G3" s="865"/>
      <c r="H3" s="865"/>
      <c r="I3" s="865"/>
      <c r="J3" s="866"/>
      <c r="K3" s="5"/>
      <c r="L3" s="5"/>
      <c r="M3" s="5"/>
      <c r="N3" s="5"/>
      <c r="O3" s="5"/>
      <c r="P3" s="5"/>
    </row>
    <row r="4" spans="1:16" ht="25.1" customHeight="1" thickTop="1" thickBot="1" x14ac:dyDescent="0.4">
      <c r="A4" s="861" t="s">
        <v>225</v>
      </c>
      <c r="B4" s="867" t="s">
        <v>365</v>
      </c>
      <c r="C4" s="869" t="s">
        <v>367</v>
      </c>
      <c r="D4" s="869" t="s">
        <v>236</v>
      </c>
      <c r="E4" s="869" t="s">
        <v>241</v>
      </c>
      <c r="F4" s="869" t="s">
        <v>237</v>
      </c>
      <c r="G4" s="869" t="s">
        <v>242</v>
      </c>
      <c r="H4" s="869" t="s">
        <v>238</v>
      </c>
      <c r="I4" s="870" t="s">
        <v>366</v>
      </c>
      <c r="J4" s="871" t="s">
        <v>203</v>
      </c>
    </row>
    <row r="5" spans="1:16" ht="25.1" customHeight="1" thickTop="1" thickBot="1" x14ac:dyDescent="0.4">
      <c r="A5" s="862"/>
      <c r="B5" s="868"/>
      <c r="C5" s="869"/>
      <c r="D5" s="869"/>
      <c r="E5" s="869"/>
      <c r="F5" s="869"/>
      <c r="G5" s="869"/>
      <c r="H5" s="869"/>
      <c r="I5" s="870"/>
      <c r="J5" s="871"/>
    </row>
    <row r="6" spans="1:16" ht="25.1" customHeight="1" thickTop="1" thickBot="1" x14ac:dyDescent="0.4">
      <c r="A6" s="863"/>
      <c r="B6" s="868"/>
      <c r="C6" s="869"/>
      <c r="D6" s="869"/>
      <c r="E6" s="869"/>
      <c r="F6" s="869"/>
      <c r="G6" s="869"/>
      <c r="H6" s="869"/>
      <c r="I6" s="870"/>
      <c r="J6" s="871"/>
    </row>
    <row r="7" spans="1:16" ht="25.1" customHeight="1" thickTop="1" thickBot="1" x14ac:dyDescent="0.4">
      <c r="A7" s="657" t="s">
        <v>227</v>
      </c>
      <c r="B7" s="674">
        <v>238066.55</v>
      </c>
      <c r="C7" s="675">
        <v>0</v>
      </c>
      <c r="D7" s="675">
        <v>34663.49</v>
      </c>
      <c r="E7" s="675">
        <v>11969.03</v>
      </c>
      <c r="F7" s="675">
        <v>0</v>
      </c>
      <c r="G7" s="675">
        <v>45622.18</v>
      </c>
      <c r="H7" s="675">
        <v>0</v>
      </c>
      <c r="I7" s="675">
        <v>0</v>
      </c>
      <c r="J7" s="676">
        <v>330321.25</v>
      </c>
    </row>
    <row r="8" spans="1:16" ht="25.1" customHeight="1" thickTop="1" thickBot="1" x14ac:dyDescent="0.4">
      <c r="A8" s="658" t="s">
        <v>24</v>
      </c>
      <c r="B8" s="674">
        <v>63395.48</v>
      </c>
      <c r="C8" s="675">
        <v>0</v>
      </c>
      <c r="D8" s="675">
        <v>14735.83</v>
      </c>
      <c r="E8" s="675">
        <v>915.64</v>
      </c>
      <c r="F8" s="675">
        <v>0</v>
      </c>
      <c r="G8" s="675">
        <v>6269.5</v>
      </c>
      <c r="H8" s="675">
        <v>0</v>
      </c>
      <c r="I8" s="675">
        <v>0</v>
      </c>
      <c r="J8" s="676">
        <v>85316.45</v>
      </c>
    </row>
    <row r="9" spans="1:16" ht="25.1" customHeight="1" thickTop="1" thickBot="1" x14ac:dyDescent="0.4">
      <c r="A9" s="658" t="s">
        <v>25</v>
      </c>
      <c r="B9" s="674">
        <v>0</v>
      </c>
      <c r="C9" s="675">
        <v>0</v>
      </c>
      <c r="D9" s="675">
        <v>0</v>
      </c>
      <c r="E9" s="675">
        <v>0</v>
      </c>
      <c r="F9" s="675">
        <v>0</v>
      </c>
      <c r="G9" s="675">
        <v>0</v>
      </c>
      <c r="H9" s="675">
        <v>0</v>
      </c>
      <c r="I9" s="675">
        <v>0</v>
      </c>
      <c r="J9" s="676">
        <v>0</v>
      </c>
    </row>
    <row r="10" spans="1:16" ht="25.1" customHeight="1" thickTop="1" thickBot="1" x14ac:dyDescent="0.4">
      <c r="A10" s="658" t="s">
        <v>26</v>
      </c>
      <c r="B10" s="674">
        <v>0</v>
      </c>
      <c r="C10" s="675" t="s">
        <v>213</v>
      </c>
      <c r="D10" s="675" t="s">
        <v>228</v>
      </c>
      <c r="E10" s="675" t="s">
        <v>228</v>
      </c>
      <c r="F10" s="675" t="s">
        <v>228</v>
      </c>
      <c r="G10" s="675" t="s">
        <v>228</v>
      </c>
      <c r="H10" s="675" t="s">
        <v>228</v>
      </c>
      <c r="I10" s="675">
        <v>0</v>
      </c>
      <c r="J10" s="676">
        <v>0</v>
      </c>
      <c r="K10" s="9" t="s">
        <v>33</v>
      </c>
    </row>
    <row r="11" spans="1:16" ht="25.1" customHeight="1" thickTop="1" thickBot="1" x14ac:dyDescent="0.4">
      <c r="A11" s="658" t="s">
        <v>6</v>
      </c>
      <c r="B11" s="674" t="s">
        <v>229</v>
      </c>
      <c r="C11" s="675">
        <v>0</v>
      </c>
      <c r="D11" s="675">
        <v>0</v>
      </c>
      <c r="E11" s="675">
        <v>0</v>
      </c>
      <c r="F11" s="675">
        <v>0</v>
      </c>
      <c r="G11" s="675">
        <v>0</v>
      </c>
      <c r="H11" s="675">
        <v>0</v>
      </c>
      <c r="I11" s="675">
        <v>0</v>
      </c>
      <c r="J11" s="676">
        <v>0</v>
      </c>
      <c r="K11" s="9" t="s">
        <v>33</v>
      </c>
    </row>
    <row r="12" spans="1:16" ht="25.1" customHeight="1" thickTop="1" thickBot="1" x14ac:dyDescent="0.4">
      <c r="A12" s="658" t="s">
        <v>27</v>
      </c>
      <c r="B12" s="674" t="s">
        <v>229</v>
      </c>
      <c r="C12" s="675">
        <v>0</v>
      </c>
      <c r="D12" s="675">
        <v>53958</v>
      </c>
      <c r="E12" s="675">
        <v>61923</v>
      </c>
      <c r="F12" s="675">
        <v>0</v>
      </c>
      <c r="G12" s="675">
        <v>136818</v>
      </c>
      <c r="H12" s="675">
        <v>0</v>
      </c>
      <c r="I12" s="675">
        <v>0</v>
      </c>
      <c r="J12" s="676">
        <v>252699</v>
      </c>
      <c r="K12" s="9" t="s">
        <v>33</v>
      </c>
    </row>
    <row r="13" spans="1:16" ht="25.1" customHeight="1" thickTop="1" thickBot="1" x14ac:dyDescent="0.4">
      <c r="A13" s="658" t="s">
        <v>230</v>
      </c>
      <c r="B13" s="674">
        <v>0</v>
      </c>
      <c r="C13" s="675">
        <v>0</v>
      </c>
      <c r="D13" s="675">
        <v>0</v>
      </c>
      <c r="E13" s="675">
        <v>0</v>
      </c>
      <c r="F13" s="675">
        <v>0</v>
      </c>
      <c r="G13" s="675">
        <v>0</v>
      </c>
      <c r="H13" s="675">
        <v>0</v>
      </c>
      <c r="I13" s="675">
        <v>0</v>
      </c>
      <c r="J13" s="676">
        <v>0</v>
      </c>
      <c r="K13" s="9" t="s">
        <v>33</v>
      </c>
    </row>
    <row r="14" spans="1:16" ht="25.1" customHeight="1" thickTop="1" thickBot="1" x14ac:dyDescent="0.4">
      <c r="A14" s="658" t="s">
        <v>18</v>
      </c>
      <c r="B14" s="674">
        <v>2108.08</v>
      </c>
      <c r="C14" s="675">
        <v>0</v>
      </c>
      <c r="D14" s="675">
        <v>93488.1</v>
      </c>
      <c r="E14" s="675">
        <v>134544.54999999999</v>
      </c>
      <c r="F14" s="675">
        <v>0</v>
      </c>
      <c r="G14" s="675">
        <v>79253.349999999991</v>
      </c>
      <c r="H14" s="675">
        <v>0</v>
      </c>
      <c r="I14" s="675">
        <v>0</v>
      </c>
      <c r="J14" s="676">
        <v>309394.07999999996</v>
      </c>
      <c r="K14" s="9" t="s">
        <v>33</v>
      </c>
    </row>
    <row r="15" spans="1:16" ht="25.1" customHeight="1" thickTop="1" thickBot="1" x14ac:dyDescent="0.4">
      <c r="A15" s="658" t="s">
        <v>28</v>
      </c>
      <c r="B15" s="674">
        <v>15995.65</v>
      </c>
      <c r="C15" s="675">
        <v>0</v>
      </c>
      <c r="D15" s="675">
        <v>0</v>
      </c>
      <c r="E15" s="675">
        <v>7903.95</v>
      </c>
      <c r="F15" s="675">
        <v>0</v>
      </c>
      <c r="G15" s="675">
        <v>20137.830000000002</v>
      </c>
      <c r="H15" s="675">
        <v>0</v>
      </c>
      <c r="I15" s="675">
        <v>0</v>
      </c>
      <c r="J15" s="676">
        <v>44037.43</v>
      </c>
      <c r="K15" s="9" t="s">
        <v>33</v>
      </c>
    </row>
    <row r="16" spans="1:16" ht="25.1" customHeight="1" thickTop="1" thickBot="1" x14ac:dyDescent="0.4">
      <c r="A16" s="658" t="s">
        <v>19</v>
      </c>
      <c r="B16" s="674">
        <v>89714.739999999991</v>
      </c>
      <c r="C16" s="675">
        <v>0</v>
      </c>
      <c r="D16" s="675">
        <v>0</v>
      </c>
      <c r="E16" s="675">
        <v>0</v>
      </c>
      <c r="F16" s="675">
        <v>0</v>
      </c>
      <c r="G16" s="675">
        <v>0</v>
      </c>
      <c r="H16" s="675">
        <v>0</v>
      </c>
      <c r="I16" s="675">
        <v>0</v>
      </c>
      <c r="J16" s="676">
        <v>89714.739999999991</v>
      </c>
      <c r="K16" s="9" t="s">
        <v>33</v>
      </c>
    </row>
    <row r="17" spans="1:11" ht="25.1" customHeight="1" thickTop="1" thickBot="1" x14ac:dyDescent="0.4">
      <c r="A17" s="658" t="s">
        <v>29</v>
      </c>
      <c r="B17" s="674">
        <v>0</v>
      </c>
      <c r="C17" s="675">
        <v>0</v>
      </c>
      <c r="D17" s="675">
        <v>0</v>
      </c>
      <c r="E17" s="675">
        <v>0</v>
      </c>
      <c r="F17" s="675">
        <v>0</v>
      </c>
      <c r="G17" s="675">
        <v>0</v>
      </c>
      <c r="H17" s="675">
        <v>0</v>
      </c>
      <c r="I17" s="675">
        <v>0</v>
      </c>
      <c r="J17" s="676">
        <v>0</v>
      </c>
    </row>
    <row r="18" spans="1:11" ht="25.1" customHeight="1" thickTop="1" thickBot="1" x14ac:dyDescent="0.4">
      <c r="A18" s="658" t="s">
        <v>22</v>
      </c>
      <c r="B18" s="674">
        <v>0</v>
      </c>
      <c r="C18" s="675" t="s">
        <v>213</v>
      </c>
      <c r="D18" s="675" t="s">
        <v>213</v>
      </c>
      <c r="E18" s="675" t="s">
        <v>213</v>
      </c>
      <c r="F18" s="675" t="s">
        <v>228</v>
      </c>
      <c r="G18" s="675" t="s">
        <v>228</v>
      </c>
      <c r="H18" s="675" t="s">
        <v>228</v>
      </c>
      <c r="I18" s="675">
        <v>0</v>
      </c>
      <c r="J18" s="676">
        <v>0</v>
      </c>
      <c r="K18" s="9" t="s">
        <v>33</v>
      </c>
    </row>
    <row r="19" spans="1:11" ht="25.1" customHeight="1" thickTop="1" thickBot="1" x14ac:dyDescent="0.4">
      <c r="A19" s="658" t="s">
        <v>30</v>
      </c>
      <c r="B19" s="674">
        <v>37862.449999999997</v>
      </c>
      <c r="C19" s="675">
        <v>0</v>
      </c>
      <c r="D19" s="675">
        <v>0</v>
      </c>
      <c r="E19" s="675">
        <v>21500</v>
      </c>
      <c r="F19" s="675">
        <v>0</v>
      </c>
      <c r="G19" s="675">
        <v>0</v>
      </c>
      <c r="H19" s="675">
        <v>0</v>
      </c>
      <c r="I19" s="675">
        <v>0</v>
      </c>
      <c r="J19" s="676">
        <v>59362.45</v>
      </c>
      <c r="K19" s="9" t="s">
        <v>33</v>
      </c>
    </row>
    <row r="20" spans="1:11" ht="25.1" customHeight="1" thickTop="1" thickBot="1" x14ac:dyDescent="0.4">
      <c r="A20" s="658" t="s">
        <v>31</v>
      </c>
      <c r="B20" s="674">
        <v>0</v>
      </c>
      <c r="C20" s="675">
        <v>0</v>
      </c>
      <c r="D20" s="675">
        <v>0</v>
      </c>
      <c r="E20" s="675">
        <v>0</v>
      </c>
      <c r="F20" s="675">
        <v>0</v>
      </c>
      <c r="G20" s="675">
        <v>0</v>
      </c>
      <c r="H20" s="675">
        <v>0</v>
      </c>
      <c r="I20" s="675">
        <v>0</v>
      </c>
      <c r="J20" s="676">
        <v>0</v>
      </c>
      <c r="K20" s="9" t="s">
        <v>140</v>
      </c>
    </row>
    <row r="21" spans="1:11" ht="25.1" customHeight="1" thickTop="1" thickBot="1" x14ac:dyDescent="0.4">
      <c r="A21" s="659" t="s">
        <v>32</v>
      </c>
      <c r="B21" s="674">
        <v>0</v>
      </c>
      <c r="C21" s="675">
        <v>0</v>
      </c>
      <c r="D21" s="675">
        <v>0</v>
      </c>
      <c r="E21" s="675">
        <v>0</v>
      </c>
      <c r="F21" s="675">
        <v>0</v>
      </c>
      <c r="G21" s="675">
        <v>0</v>
      </c>
      <c r="H21" s="675">
        <v>0</v>
      </c>
      <c r="I21" s="675">
        <v>0</v>
      </c>
      <c r="J21" s="676">
        <v>0</v>
      </c>
      <c r="K21" s="9" t="s">
        <v>33</v>
      </c>
    </row>
    <row r="22" spans="1:11" ht="25.1" customHeight="1" thickTop="1" thickBot="1" x14ac:dyDescent="0.4">
      <c r="A22" s="660" t="s">
        <v>233</v>
      </c>
      <c r="B22" s="677">
        <v>447142.95</v>
      </c>
      <c r="C22" s="678">
        <v>0</v>
      </c>
      <c r="D22" s="678">
        <v>196845.42</v>
      </c>
      <c r="E22" s="678">
        <v>238756.16999999998</v>
      </c>
      <c r="F22" s="678">
        <v>0</v>
      </c>
      <c r="G22" s="678">
        <v>288100.86</v>
      </c>
      <c r="H22" s="678">
        <v>0</v>
      </c>
      <c r="I22" s="678">
        <v>0</v>
      </c>
      <c r="J22" s="679">
        <v>1170845.3999999999</v>
      </c>
      <c r="K22" s="9" t="s">
        <v>33</v>
      </c>
    </row>
    <row r="23" spans="1:11" ht="15" customHeight="1" thickTop="1" x14ac:dyDescent="0.35">
      <c r="K23" s="9" t="s">
        <v>33</v>
      </c>
    </row>
    <row r="24" spans="1:11" ht="15" customHeight="1" x14ac:dyDescent="0.35">
      <c r="K24" s="9" t="s">
        <v>33</v>
      </c>
    </row>
    <row r="25" spans="1:11" ht="15" customHeight="1" x14ac:dyDescent="0.35">
      <c r="K25" s="9" t="s">
        <v>33</v>
      </c>
    </row>
    <row r="26" spans="1:11" ht="15" customHeight="1" x14ac:dyDescent="0.35">
      <c r="K26" s="9" t="s">
        <v>33</v>
      </c>
    </row>
    <row r="27" spans="1:11" ht="15" customHeight="1" x14ac:dyDescent="0.35">
      <c r="K27" s="9" t="s">
        <v>33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5" right="0.25" top="0.75" bottom="0.75" header="0.3" footer="0.3"/>
  <pageSetup scale="50" firstPageNumber="49" fitToHeight="0" orientation="landscape" useFirstPageNumber="1" r:id="rId1"/>
  <headerFooter>
    <oddFooter>&amp;C&amp;"Arial,Regular"&amp;12Page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C5C74-EA98-47E7-91BC-0C312F8DA513}">
  <dimension ref="A1:H31"/>
  <sheetViews>
    <sheetView showOutlineSymbols="0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sqref="A1:XFD1048576"/>
    </sheetView>
  </sheetViews>
  <sheetFormatPr defaultColWidth="11.69140625" defaultRowHeight="14.15" x14ac:dyDescent="0.35"/>
  <cols>
    <col min="1" max="1" width="23.765625" style="527" customWidth="1"/>
    <col min="2" max="2" width="36" style="527" customWidth="1"/>
    <col min="3" max="3" width="9.765625" style="527" customWidth="1"/>
    <col min="4" max="4" width="13.3046875" style="527" customWidth="1"/>
    <col min="5" max="5" width="16.69140625" style="527" customWidth="1"/>
    <col min="6" max="6" width="15.69140625" style="527" customWidth="1"/>
    <col min="7" max="7" width="24.3046875" style="527" customWidth="1"/>
    <col min="8" max="8" width="19.3046875" style="527" customWidth="1"/>
    <col min="9" max="9" width="11.69140625" style="527" customWidth="1"/>
    <col min="10" max="10" width="16.07421875" style="527" customWidth="1"/>
    <col min="11" max="11" width="11.69140625" style="527" customWidth="1"/>
    <col min="12" max="12" width="13.3046875" style="527" customWidth="1"/>
    <col min="13" max="16384" width="11.69140625" style="527"/>
  </cols>
  <sheetData>
    <row r="1" spans="1:8" ht="15.45" x14ac:dyDescent="0.4">
      <c r="A1" s="523" t="s">
        <v>37</v>
      </c>
      <c r="B1" s="523"/>
      <c r="C1" s="400"/>
      <c r="D1" s="524"/>
      <c r="E1" s="525" t="s">
        <v>17</v>
      </c>
      <c r="F1" s="526" t="s">
        <v>558</v>
      </c>
      <c r="G1" s="526"/>
      <c r="H1" s="526"/>
    </row>
    <row r="2" spans="1:8" ht="15.45" x14ac:dyDescent="0.4">
      <c r="A2" s="523" t="s">
        <v>646</v>
      </c>
      <c r="B2" s="523"/>
      <c r="C2" s="400"/>
      <c r="D2" s="524"/>
      <c r="E2" s="525" t="s">
        <v>647</v>
      </c>
      <c r="F2" s="528"/>
      <c r="G2" s="528"/>
      <c r="H2" s="528"/>
    </row>
    <row r="3" spans="1:8" ht="31.2" customHeight="1" thickBot="1" x14ac:dyDescent="0.45">
      <c r="A3" s="529" t="s">
        <v>648</v>
      </c>
      <c r="B3" s="529"/>
      <c r="C3" s="872" t="s">
        <v>904</v>
      </c>
      <c r="D3" s="872"/>
      <c r="E3" s="530" t="s">
        <v>649</v>
      </c>
      <c r="F3" s="531"/>
      <c r="G3" s="531"/>
      <c r="H3" s="531"/>
    </row>
    <row r="4" spans="1:8" ht="14.6" thickTop="1" x14ac:dyDescent="0.35">
      <c r="A4" s="668" t="s">
        <v>33</v>
      </c>
      <c r="B4" s="532"/>
      <c r="C4" s="532"/>
      <c r="D4" s="532"/>
      <c r="E4" s="533"/>
      <c r="F4" s="533"/>
      <c r="G4" s="533" t="s">
        <v>650</v>
      </c>
      <c r="H4" s="661"/>
    </row>
    <row r="5" spans="1:8" x14ac:dyDescent="0.35">
      <c r="A5" s="669"/>
      <c r="B5" s="534"/>
      <c r="C5" s="534"/>
      <c r="D5" s="534"/>
      <c r="E5" s="535" t="s">
        <v>651</v>
      </c>
      <c r="F5" s="535" t="s">
        <v>651</v>
      </c>
      <c r="G5" s="535" t="s">
        <v>652</v>
      </c>
      <c r="H5" s="662"/>
    </row>
    <row r="6" spans="1:8" x14ac:dyDescent="0.35">
      <c r="A6" s="669"/>
      <c r="B6" s="535" t="s">
        <v>653</v>
      </c>
      <c r="C6" s="535" t="s">
        <v>654</v>
      </c>
      <c r="D6" s="535" t="s">
        <v>655</v>
      </c>
      <c r="E6" s="535" t="s">
        <v>374</v>
      </c>
      <c r="F6" s="535" t="s">
        <v>374</v>
      </c>
      <c r="G6" s="535" t="s">
        <v>186</v>
      </c>
      <c r="H6" s="663" t="s">
        <v>203</v>
      </c>
    </row>
    <row r="7" spans="1:8" x14ac:dyDescent="0.35">
      <c r="A7" s="670" t="s">
        <v>656</v>
      </c>
      <c r="B7" s="536" t="s">
        <v>657</v>
      </c>
      <c r="C7" s="536" t="s">
        <v>658</v>
      </c>
      <c r="D7" s="536" t="s">
        <v>659</v>
      </c>
      <c r="E7" s="536" t="s">
        <v>0</v>
      </c>
      <c r="F7" s="536" t="s">
        <v>1</v>
      </c>
      <c r="G7" s="536" t="s">
        <v>660</v>
      </c>
      <c r="H7" s="664" t="s">
        <v>374</v>
      </c>
    </row>
    <row r="8" spans="1:8" s="539" customFormat="1" ht="19.95" customHeight="1" x14ac:dyDescent="0.4">
      <c r="A8" s="841" t="s">
        <v>772</v>
      </c>
      <c r="B8" s="537" t="s">
        <v>803</v>
      </c>
      <c r="C8" s="537"/>
      <c r="D8" s="638"/>
      <c r="E8" s="837">
        <v>39999.96</v>
      </c>
      <c r="F8" s="837">
        <v>0</v>
      </c>
      <c r="G8" s="540"/>
      <c r="H8" s="665">
        <v>39999.96</v>
      </c>
    </row>
    <row r="9" spans="1:8" s="541" customFormat="1" ht="19.95" customHeight="1" x14ac:dyDescent="0.4">
      <c r="A9" s="842" t="s">
        <v>908</v>
      </c>
      <c r="B9" s="537" t="s">
        <v>797</v>
      </c>
      <c r="C9" s="537"/>
      <c r="D9" s="638"/>
      <c r="E9" s="837">
        <v>5104.04</v>
      </c>
      <c r="F9" s="837">
        <v>0</v>
      </c>
      <c r="G9" s="537"/>
      <c r="H9" s="665">
        <v>5104.04</v>
      </c>
    </row>
    <row r="10" spans="1:8" s="539" customFormat="1" ht="19.95" customHeight="1" x14ac:dyDescent="0.35">
      <c r="A10" s="671" t="s">
        <v>801</v>
      </c>
      <c r="B10" s="537" t="s">
        <v>774</v>
      </c>
      <c r="C10" s="537" t="s">
        <v>33</v>
      </c>
      <c r="D10" s="638" t="s">
        <v>33</v>
      </c>
      <c r="E10" s="837">
        <v>34663.49</v>
      </c>
      <c r="F10" s="837">
        <v>0</v>
      </c>
      <c r="G10" s="537"/>
      <c r="H10" s="665">
        <v>34663.49</v>
      </c>
    </row>
    <row r="11" spans="1:8" s="539" customFormat="1" ht="19.95" customHeight="1" x14ac:dyDescent="0.35">
      <c r="A11" s="671" t="s">
        <v>910</v>
      </c>
      <c r="B11" s="537" t="s">
        <v>797</v>
      </c>
      <c r="C11" s="537"/>
      <c r="D11" s="638"/>
      <c r="E11" s="837">
        <v>5136.9400000000005</v>
      </c>
      <c r="F11" s="837">
        <v>0</v>
      </c>
      <c r="G11" s="537"/>
      <c r="H11" s="665">
        <v>5136.9400000000005</v>
      </c>
    </row>
    <row r="12" spans="1:8" s="539" customFormat="1" ht="19.95" customHeight="1" x14ac:dyDescent="0.35">
      <c r="A12" s="671" t="s">
        <v>663</v>
      </c>
      <c r="B12" s="537" t="s">
        <v>802</v>
      </c>
      <c r="C12" s="537"/>
      <c r="D12" s="638"/>
      <c r="E12" s="840">
        <v>77250</v>
      </c>
      <c r="F12" s="840">
        <v>0</v>
      </c>
      <c r="G12" s="538"/>
      <c r="H12" s="665">
        <v>77250</v>
      </c>
    </row>
    <row r="13" spans="1:8" s="539" customFormat="1" ht="19.95" customHeight="1" x14ac:dyDescent="0.35">
      <c r="A13" s="671" t="s">
        <v>805</v>
      </c>
      <c r="B13" s="537" t="s">
        <v>806</v>
      </c>
      <c r="C13" s="537"/>
      <c r="D13" s="638"/>
      <c r="E13" s="837">
        <v>54166.63</v>
      </c>
      <c r="F13" s="837">
        <v>0</v>
      </c>
      <c r="G13" s="537"/>
      <c r="H13" s="665">
        <v>54166.63</v>
      </c>
    </row>
    <row r="14" spans="1:8" s="539" customFormat="1" ht="19.95" customHeight="1" x14ac:dyDescent="0.35">
      <c r="A14" s="671" t="s">
        <v>911</v>
      </c>
      <c r="B14" s="537" t="s">
        <v>800</v>
      </c>
      <c r="C14" s="537"/>
      <c r="D14" s="638"/>
      <c r="E14" s="837">
        <v>5622.22</v>
      </c>
      <c r="F14" s="837">
        <v>0</v>
      </c>
      <c r="G14" s="537"/>
      <c r="H14" s="665">
        <v>5622.22</v>
      </c>
    </row>
    <row r="15" spans="1:8" s="539" customFormat="1" ht="19.95" customHeight="1" x14ac:dyDescent="0.35">
      <c r="A15" s="671" t="s">
        <v>909</v>
      </c>
      <c r="B15" s="537" t="s">
        <v>797</v>
      </c>
      <c r="C15" s="537"/>
      <c r="D15" s="638"/>
      <c r="E15" s="837">
        <v>11728.05</v>
      </c>
      <c r="F15" s="837">
        <v>0</v>
      </c>
      <c r="G15" s="537"/>
      <c r="H15" s="665">
        <v>11728.05</v>
      </c>
    </row>
    <row r="16" spans="1:8" s="539" customFormat="1" ht="19.95" customHeight="1" x14ac:dyDescent="0.35">
      <c r="A16" s="671" t="s">
        <v>773</v>
      </c>
      <c r="B16" s="537" t="s">
        <v>804</v>
      </c>
      <c r="C16" s="537"/>
      <c r="D16" s="638"/>
      <c r="E16" s="837">
        <v>56649.96</v>
      </c>
      <c r="F16" s="837">
        <v>0</v>
      </c>
      <c r="G16" s="537"/>
      <c r="H16" s="665">
        <v>56649.96</v>
      </c>
    </row>
    <row r="17" spans="1:8" s="539" customFormat="1" ht="19.95" customHeight="1" x14ac:dyDescent="0.35">
      <c r="A17" s="671" t="s">
        <v>798</v>
      </c>
      <c r="B17" s="537" t="s">
        <v>799</v>
      </c>
      <c r="C17" s="537"/>
      <c r="D17" s="638"/>
      <c r="E17" s="837">
        <v>39999.96</v>
      </c>
      <c r="F17" s="837">
        <v>0</v>
      </c>
      <c r="G17" s="537"/>
      <c r="H17" s="665">
        <v>39999.96</v>
      </c>
    </row>
    <row r="18" spans="1:8" s="539" customFormat="1" ht="19.95" customHeight="1" x14ac:dyDescent="0.35">
      <c r="A18" s="671"/>
      <c r="B18" s="537"/>
      <c r="C18" s="537"/>
      <c r="D18" s="638"/>
      <c r="E18" s="838"/>
      <c r="F18" s="537"/>
      <c r="G18" s="537"/>
      <c r="H18" s="666"/>
    </row>
    <row r="19" spans="1:8" s="539" customFormat="1" ht="19.95" customHeight="1" x14ac:dyDescent="0.35">
      <c r="A19" s="671"/>
      <c r="B19" s="537"/>
      <c r="C19" s="537"/>
      <c r="D19" s="638"/>
      <c r="E19" s="837"/>
      <c r="F19" s="537"/>
      <c r="G19" s="537"/>
      <c r="H19" s="666"/>
    </row>
    <row r="20" spans="1:8" s="539" customFormat="1" ht="19.95" customHeight="1" x14ac:dyDescent="0.35">
      <c r="A20" s="671"/>
      <c r="B20" s="537"/>
      <c r="C20" s="537"/>
      <c r="D20" s="638"/>
      <c r="E20" s="778"/>
      <c r="F20" s="839"/>
      <c r="G20" s="537"/>
      <c r="H20" s="666"/>
    </row>
    <row r="21" spans="1:8" s="539" customFormat="1" ht="19.95" customHeight="1" x14ac:dyDescent="0.35">
      <c r="A21" s="671"/>
      <c r="B21" s="537"/>
      <c r="C21" s="537"/>
      <c r="D21" s="638"/>
      <c r="E21" s="778"/>
      <c r="F21" s="537"/>
      <c r="G21" s="537"/>
      <c r="H21" s="666"/>
    </row>
    <row r="22" spans="1:8" s="539" customFormat="1" ht="19.95" customHeight="1" x14ac:dyDescent="0.35">
      <c r="A22" s="671" t="s">
        <v>33</v>
      </c>
      <c r="B22" s="537" t="s">
        <v>33</v>
      </c>
      <c r="C22" s="537" t="s">
        <v>33</v>
      </c>
      <c r="D22" s="537" t="s">
        <v>33</v>
      </c>
      <c r="E22" s="537"/>
      <c r="F22" s="836"/>
      <c r="G22" s="537"/>
      <c r="H22" s="666" t="s">
        <v>33</v>
      </c>
    </row>
    <row r="23" spans="1:8" s="539" customFormat="1" ht="19.95" customHeight="1" x14ac:dyDescent="0.35">
      <c r="A23" s="671" t="s">
        <v>33</v>
      </c>
      <c r="B23" s="537" t="s">
        <v>140</v>
      </c>
      <c r="C23" s="537" t="s">
        <v>33</v>
      </c>
      <c r="D23" s="537" t="s">
        <v>33</v>
      </c>
      <c r="E23" s="537"/>
      <c r="F23" s="537"/>
      <c r="G23" s="537"/>
      <c r="H23" s="666" t="s">
        <v>33</v>
      </c>
    </row>
    <row r="24" spans="1:8" s="539" customFormat="1" ht="19.95" customHeight="1" x14ac:dyDescent="0.35">
      <c r="A24" s="671" t="s">
        <v>33</v>
      </c>
      <c r="B24" s="537" t="s">
        <v>33</v>
      </c>
      <c r="C24" s="537" t="s">
        <v>33</v>
      </c>
      <c r="D24" s="537" t="s">
        <v>33</v>
      </c>
      <c r="E24" s="778"/>
      <c r="F24" s="537"/>
      <c r="G24" s="537"/>
      <c r="H24" s="666" t="s">
        <v>33</v>
      </c>
    </row>
    <row r="25" spans="1:8" s="539" customFormat="1" ht="19.95" customHeight="1" x14ac:dyDescent="0.35">
      <c r="A25" s="671" t="s">
        <v>33</v>
      </c>
      <c r="B25" s="537" t="s">
        <v>33</v>
      </c>
      <c r="C25" s="537" t="s">
        <v>33</v>
      </c>
      <c r="D25" s="537" t="s">
        <v>33</v>
      </c>
      <c r="E25" s="537"/>
      <c r="F25" s="537"/>
      <c r="G25" s="537"/>
      <c r="H25" s="666" t="s">
        <v>33</v>
      </c>
    </row>
    <row r="26" spans="1:8" s="539" customFormat="1" ht="19.95" customHeight="1" x14ac:dyDescent="0.35">
      <c r="A26" s="671" t="s">
        <v>33</v>
      </c>
      <c r="B26" s="537" t="s">
        <v>33</v>
      </c>
      <c r="C26" s="537" t="s">
        <v>33</v>
      </c>
      <c r="D26" s="537" t="s">
        <v>33</v>
      </c>
      <c r="E26" s="537"/>
      <c r="F26" s="537"/>
      <c r="G26" s="537" t="s">
        <v>33</v>
      </c>
      <c r="H26" s="666" t="s">
        <v>33</v>
      </c>
    </row>
    <row r="27" spans="1:8" s="539" customFormat="1" ht="19.95" customHeight="1" x14ac:dyDescent="0.35">
      <c r="A27" s="671" t="s">
        <v>33</v>
      </c>
      <c r="B27" s="537" t="s">
        <v>33</v>
      </c>
      <c r="C27" s="537" t="s">
        <v>33</v>
      </c>
      <c r="D27" s="537" t="s">
        <v>33</v>
      </c>
      <c r="E27" s="537"/>
      <c r="F27" s="537"/>
      <c r="G27" s="537"/>
      <c r="H27" s="666" t="s">
        <v>33</v>
      </c>
    </row>
    <row r="28" spans="1:8" s="539" customFormat="1" ht="19.95" customHeight="1" x14ac:dyDescent="0.35">
      <c r="A28" s="671"/>
      <c r="B28" s="537"/>
      <c r="C28" s="537"/>
      <c r="D28" s="537"/>
      <c r="E28" s="537"/>
      <c r="F28" s="537" t="s">
        <v>33</v>
      </c>
      <c r="G28" s="537" t="s">
        <v>33</v>
      </c>
      <c r="H28" s="666" t="s">
        <v>140</v>
      </c>
    </row>
    <row r="29" spans="1:8" s="539" customFormat="1" ht="19.95" customHeight="1" x14ac:dyDescent="0.35">
      <c r="A29" s="671"/>
      <c r="B29" s="537"/>
      <c r="C29" s="537"/>
      <c r="D29" s="537"/>
      <c r="E29" s="537"/>
      <c r="F29" s="537"/>
      <c r="G29" s="537"/>
      <c r="H29" s="666" t="s">
        <v>33</v>
      </c>
    </row>
    <row r="30" spans="1:8" s="541" customFormat="1" ht="19.95" customHeight="1" x14ac:dyDescent="0.4">
      <c r="A30" s="673" t="s">
        <v>661</v>
      </c>
      <c r="B30" s="540"/>
      <c r="C30" s="540"/>
      <c r="D30" s="540"/>
      <c r="E30" s="637">
        <v>330321.25</v>
      </c>
      <c r="F30" s="637">
        <v>0</v>
      </c>
      <c r="G30" s="637">
        <v>0</v>
      </c>
      <c r="H30" s="667">
        <v>330321.25</v>
      </c>
    </row>
    <row r="31" spans="1:8" x14ac:dyDescent="0.35">
      <c r="A31" s="543"/>
      <c r="B31" s="543"/>
      <c r="C31" s="543"/>
      <c r="D31" s="543"/>
      <c r="E31" s="543"/>
      <c r="F31" s="543"/>
      <c r="G31" s="543"/>
      <c r="H31" s="543"/>
    </row>
  </sheetData>
  <sortState xmlns:xlrd2="http://schemas.microsoft.com/office/spreadsheetml/2017/richdata2" ref="A8:H17">
    <sortCondition ref="A8:A17"/>
  </sortState>
  <mergeCells count="1">
    <mergeCell ref="C3:D3"/>
  </mergeCells>
  <printOptions horizontalCentered="1"/>
  <pageMargins left="0.5" right="0.5" top="0.5" bottom="0.5" header="0" footer="0"/>
  <pageSetup scale="80" firstPageNumber="50" orientation="landscape" useFirstPageNumber="1" r:id="rId1"/>
  <headerFooter alignWithMargins="0">
    <oddFooter>&amp;C&amp;"Arial,Regular"&amp;12Page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27"/>
  <sheetViews>
    <sheetView zoomScaleNormal="100" workbookViewId="0">
      <selection sqref="A1:XFD1048576"/>
    </sheetView>
  </sheetViews>
  <sheetFormatPr defaultColWidth="9.07421875" defaultRowHeight="15" customHeight="1" x14ac:dyDescent="0.35"/>
  <cols>
    <col min="1" max="1" width="17.84375" style="5" customWidth="1"/>
    <col min="2" max="2" width="58.84375" style="5" customWidth="1"/>
    <col min="3" max="3" width="23.53515625" style="5" customWidth="1"/>
    <col min="4" max="4" width="27" style="5" customWidth="1"/>
    <col min="5" max="5" width="18.4609375" style="5" customWidth="1"/>
    <col min="6" max="6" width="21.4609375" style="5" customWidth="1"/>
    <col min="7" max="7" width="24.84375" style="5" customWidth="1"/>
    <col min="8" max="8" width="20.07421875" style="5" customWidth="1"/>
    <col min="9" max="9" width="22.84375" style="5" customWidth="1"/>
    <col min="10" max="16384" width="9.07421875" style="5"/>
  </cols>
  <sheetData>
    <row r="1" spans="1:9" ht="25.1" customHeight="1" x14ac:dyDescent="0.35">
      <c r="A1" s="3" t="s">
        <v>37</v>
      </c>
      <c r="B1" s="4"/>
      <c r="C1" s="4"/>
      <c r="D1" s="4"/>
      <c r="G1" s="3" t="s">
        <v>17</v>
      </c>
      <c r="H1" s="6" t="s">
        <v>372</v>
      </c>
      <c r="I1" s="6"/>
    </row>
    <row r="2" spans="1:9" ht="25.1" customHeight="1" thickBot="1" x14ac:dyDescent="0.4">
      <c r="A2" s="3" t="s">
        <v>200</v>
      </c>
      <c r="B2" s="4"/>
      <c r="C2" s="10"/>
      <c r="D2" s="10"/>
      <c r="E2" s="10"/>
      <c r="G2" s="3"/>
      <c r="H2" s="15"/>
      <c r="I2" s="15"/>
    </row>
    <row r="3" spans="1:9" ht="25.1" customHeight="1" thickTop="1" thickBot="1" x14ac:dyDescent="0.4">
      <c r="A3" s="3" t="s">
        <v>201</v>
      </c>
      <c r="B3" s="348"/>
      <c r="C3" s="864" t="s">
        <v>361</v>
      </c>
      <c r="D3" s="865"/>
      <c r="E3" s="865"/>
      <c r="F3" s="865"/>
      <c r="G3" s="865"/>
      <c r="H3" s="865"/>
      <c r="I3" s="866"/>
    </row>
    <row r="4" spans="1:9" ht="25.1" customHeight="1" thickTop="1" x14ac:dyDescent="0.35">
      <c r="A4" s="846" t="s">
        <v>33</v>
      </c>
      <c r="B4" s="873" t="s">
        <v>202</v>
      </c>
      <c r="C4" s="876" t="s">
        <v>367</v>
      </c>
      <c r="D4" s="853" t="s">
        <v>236</v>
      </c>
      <c r="E4" s="853" t="s">
        <v>237</v>
      </c>
      <c r="F4" s="853" t="s">
        <v>242</v>
      </c>
      <c r="G4" s="853" t="s">
        <v>238</v>
      </c>
      <c r="H4" s="856" t="s">
        <v>366</v>
      </c>
      <c r="I4" s="878" t="s">
        <v>203</v>
      </c>
    </row>
    <row r="5" spans="1:9" ht="25.1" customHeight="1" x14ac:dyDescent="0.35">
      <c r="A5" s="847"/>
      <c r="B5" s="874"/>
      <c r="C5" s="876"/>
      <c r="D5" s="853"/>
      <c r="E5" s="853"/>
      <c r="F5" s="853"/>
      <c r="G5" s="853"/>
      <c r="H5" s="856"/>
      <c r="I5" s="878"/>
    </row>
    <row r="6" spans="1:9" ht="25.1" customHeight="1" thickBot="1" x14ac:dyDescent="0.4">
      <c r="A6" s="848"/>
      <c r="B6" s="875"/>
      <c r="C6" s="877"/>
      <c r="D6" s="854"/>
      <c r="E6" s="854"/>
      <c r="F6" s="854"/>
      <c r="G6" s="854"/>
      <c r="H6" s="857"/>
      <c r="I6" s="879"/>
    </row>
    <row r="7" spans="1:9" ht="25.1" customHeight="1" x14ac:dyDescent="0.35">
      <c r="A7" s="683"/>
      <c r="B7" s="75" t="s">
        <v>4</v>
      </c>
      <c r="C7" s="680">
        <v>0</v>
      </c>
      <c r="D7" s="642">
        <v>25000</v>
      </c>
      <c r="E7" s="642">
        <v>0</v>
      </c>
      <c r="F7" s="642">
        <v>0</v>
      </c>
      <c r="G7" s="643" t="s">
        <v>235</v>
      </c>
      <c r="H7" s="642">
        <v>0</v>
      </c>
      <c r="I7" s="644">
        <v>25000</v>
      </c>
    </row>
    <row r="8" spans="1:9" ht="25.1" customHeight="1" x14ac:dyDescent="0.35">
      <c r="A8" s="684" t="s">
        <v>205</v>
      </c>
      <c r="B8" s="75" t="s">
        <v>5</v>
      </c>
      <c r="C8" s="681" t="s">
        <v>206</v>
      </c>
      <c r="D8" s="645" t="s">
        <v>207</v>
      </c>
      <c r="E8" s="645" t="s">
        <v>208</v>
      </c>
      <c r="F8" s="645" t="s">
        <v>208</v>
      </c>
      <c r="G8" s="646" t="s">
        <v>204</v>
      </c>
      <c r="H8" s="642">
        <v>0</v>
      </c>
      <c r="I8" s="644">
        <v>0</v>
      </c>
    </row>
    <row r="9" spans="1:9" ht="25.1" customHeight="1" x14ac:dyDescent="0.35">
      <c r="A9" s="684" t="s">
        <v>209</v>
      </c>
      <c r="B9" s="75" t="s">
        <v>210</v>
      </c>
      <c r="C9" s="680">
        <v>0</v>
      </c>
      <c r="D9" s="642">
        <v>0</v>
      </c>
      <c r="E9" s="642">
        <v>0</v>
      </c>
      <c r="F9" s="642">
        <v>0</v>
      </c>
      <c r="G9" s="646" t="s">
        <v>204</v>
      </c>
      <c r="H9" s="642">
        <v>0</v>
      </c>
      <c r="I9" s="644">
        <v>0</v>
      </c>
    </row>
    <row r="10" spans="1:9" ht="25.1" customHeight="1" x14ac:dyDescent="0.35">
      <c r="A10" s="684" t="s">
        <v>211</v>
      </c>
      <c r="B10" s="75" t="s">
        <v>6</v>
      </c>
      <c r="C10" s="680">
        <v>0</v>
      </c>
      <c r="D10" s="642">
        <v>10000</v>
      </c>
      <c r="E10" s="642">
        <v>0</v>
      </c>
      <c r="F10" s="642">
        <v>0</v>
      </c>
      <c r="G10" s="646" t="s">
        <v>204</v>
      </c>
      <c r="H10" s="642">
        <v>0</v>
      </c>
      <c r="I10" s="644">
        <v>10000</v>
      </c>
    </row>
    <row r="11" spans="1:9" ht="25.1" customHeight="1" x14ac:dyDescent="0.35">
      <c r="A11" s="684" t="s">
        <v>209</v>
      </c>
      <c r="B11" s="75" t="s">
        <v>212</v>
      </c>
      <c r="C11" s="681" t="s">
        <v>206</v>
      </c>
      <c r="D11" s="645" t="s">
        <v>213</v>
      </c>
      <c r="E11" s="645" t="s">
        <v>206</v>
      </c>
      <c r="F11" s="645" t="s">
        <v>206</v>
      </c>
      <c r="G11" s="646" t="s">
        <v>204</v>
      </c>
      <c r="H11" s="642">
        <v>0</v>
      </c>
      <c r="I11" s="644">
        <v>0</v>
      </c>
    </row>
    <row r="12" spans="1:9" ht="25.1" customHeight="1" x14ac:dyDescent="0.35">
      <c r="A12" s="684" t="s">
        <v>214</v>
      </c>
      <c r="B12" s="75" t="s">
        <v>215</v>
      </c>
      <c r="C12" s="680">
        <v>0</v>
      </c>
      <c r="D12" s="642">
        <v>90187.5</v>
      </c>
      <c r="E12" s="642">
        <v>90187.5</v>
      </c>
      <c r="F12" s="642">
        <v>180375</v>
      </c>
      <c r="G12" s="646" t="s">
        <v>204</v>
      </c>
      <c r="H12" s="642">
        <v>0</v>
      </c>
      <c r="I12" s="644">
        <v>360750</v>
      </c>
    </row>
    <row r="13" spans="1:9" ht="25.1" customHeight="1" x14ac:dyDescent="0.35">
      <c r="A13" s="684" t="s">
        <v>216</v>
      </c>
      <c r="B13" s="75" t="s">
        <v>7</v>
      </c>
      <c r="C13" s="680">
        <v>0</v>
      </c>
      <c r="D13" s="642">
        <v>0</v>
      </c>
      <c r="E13" s="642">
        <v>0</v>
      </c>
      <c r="F13" s="642">
        <v>0</v>
      </c>
      <c r="G13" s="646" t="s">
        <v>204</v>
      </c>
      <c r="H13" s="642">
        <v>0</v>
      </c>
      <c r="I13" s="644">
        <v>0</v>
      </c>
    </row>
    <row r="14" spans="1:9" ht="25.1" customHeight="1" x14ac:dyDescent="0.35">
      <c r="A14" s="684" t="s">
        <v>209</v>
      </c>
      <c r="B14" s="75" t="s">
        <v>8</v>
      </c>
      <c r="C14" s="680">
        <v>0</v>
      </c>
      <c r="D14" s="642">
        <v>0</v>
      </c>
      <c r="E14" s="642">
        <v>0</v>
      </c>
      <c r="F14" s="642">
        <v>0</v>
      </c>
      <c r="G14" s="646" t="s">
        <v>204</v>
      </c>
      <c r="H14" s="642">
        <v>0</v>
      </c>
      <c r="I14" s="644">
        <v>0</v>
      </c>
    </row>
    <row r="15" spans="1:9" ht="25.1" customHeight="1" x14ac:dyDescent="0.35">
      <c r="A15" s="684"/>
      <c r="B15" s="75" t="s">
        <v>9</v>
      </c>
      <c r="C15" s="680">
        <v>0</v>
      </c>
      <c r="D15" s="642">
        <v>12500</v>
      </c>
      <c r="E15" s="642">
        <v>12500</v>
      </c>
      <c r="F15" s="642">
        <v>25000</v>
      </c>
      <c r="G15" s="646" t="s">
        <v>204</v>
      </c>
      <c r="H15" s="642">
        <v>0</v>
      </c>
      <c r="I15" s="644">
        <v>50000</v>
      </c>
    </row>
    <row r="16" spans="1:9" ht="25.1" customHeight="1" x14ac:dyDescent="0.35">
      <c r="A16" s="683"/>
      <c r="B16" s="75" t="s">
        <v>10</v>
      </c>
      <c r="C16" s="680">
        <v>0</v>
      </c>
      <c r="D16" s="642">
        <v>0</v>
      </c>
      <c r="E16" s="642">
        <v>0</v>
      </c>
      <c r="F16" s="642">
        <v>0</v>
      </c>
      <c r="G16" s="646" t="s">
        <v>204</v>
      </c>
      <c r="H16" s="642">
        <v>0</v>
      </c>
      <c r="I16" s="644">
        <v>0</v>
      </c>
    </row>
    <row r="17" spans="1:9" ht="25.1" customHeight="1" x14ac:dyDescent="0.35">
      <c r="A17" s="683" t="s">
        <v>140</v>
      </c>
      <c r="B17" s="75" t="s">
        <v>11</v>
      </c>
      <c r="C17" s="680">
        <v>0</v>
      </c>
      <c r="D17" s="642">
        <v>0</v>
      </c>
      <c r="E17" s="642">
        <v>0</v>
      </c>
      <c r="F17" s="642">
        <v>0</v>
      </c>
      <c r="G17" s="642">
        <v>0</v>
      </c>
      <c r="H17" s="642">
        <v>0</v>
      </c>
      <c r="I17" s="644">
        <v>0</v>
      </c>
    </row>
    <row r="18" spans="1:9" ht="25.1" customHeight="1" x14ac:dyDescent="0.35">
      <c r="A18" s="683" t="s">
        <v>140</v>
      </c>
      <c r="B18" s="75" t="s">
        <v>217</v>
      </c>
      <c r="C18" s="680">
        <v>0</v>
      </c>
      <c r="D18" s="642">
        <v>0</v>
      </c>
      <c r="E18" s="642">
        <v>0</v>
      </c>
      <c r="F18" s="642">
        <v>0</v>
      </c>
      <c r="G18" s="646" t="s">
        <v>204</v>
      </c>
      <c r="H18" s="642">
        <v>0</v>
      </c>
      <c r="I18" s="644">
        <v>0</v>
      </c>
    </row>
    <row r="19" spans="1:9" ht="25.1" customHeight="1" x14ac:dyDescent="0.35">
      <c r="A19" s="683" t="s">
        <v>218</v>
      </c>
      <c r="B19" s="75" t="s">
        <v>12</v>
      </c>
      <c r="C19" s="680">
        <v>0</v>
      </c>
      <c r="D19" s="642">
        <v>0</v>
      </c>
      <c r="E19" s="642">
        <v>0</v>
      </c>
      <c r="F19" s="642">
        <v>0</v>
      </c>
      <c r="G19" s="646" t="s">
        <v>204</v>
      </c>
      <c r="H19" s="642">
        <v>0</v>
      </c>
      <c r="I19" s="644">
        <v>0</v>
      </c>
    </row>
    <row r="20" spans="1:9" ht="25.1" customHeight="1" x14ac:dyDescent="0.35">
      <c r="A20" s="683" t="s">
        <v>219</v>
      </c>
      <c r="B20" s="75" t="s">
        <v>220</v>
      </c>
      <c r="C20" s="680">
        <v>0</v>
      </c>
      <c r="D20" s="642">
        <v>103750</v>
      </c>
      <c r="E20" s="642">
        <v>103750</v>
      </c>
      <c r="F20" s="642">
        <v>207500</v>
      </c>
      <c r="G20" s="646" t="s">
        <v>204</v>
      </c>
      <c r="H20" s="642">
        <v>0</v>
      </c>
      <c r="I20" s="644">
        <v>415000</v>
      </c>
    </row>
    <row r="21" spans="1:9" ht="25.1" customHeight="1" x14ac:dyDescent="0.35">
      <c r="A21" s="683" t="s">
        <v>221</v>
      </c>
      <c r="B21" s="75" t="s">
        <v>13</v>
      </c>
      <c r="C21" s="680">
        <v>0</v>
      </c>
      <c r="D21" s="642">
        <v>0</v>
      </c>
      <c r="E21" s="642">
        <v>0</v>
      </c>
      <c r="F21" s="642">
        <v>0</v>
      </c>
      <c r="G21" s="646" t="s">
        <v>204</v>
      </c>
      <c r="H21" s="642">
        <v>0</v>
      </c>
      <c r="I21" s="644">
        <v>0</v>
      </c>
    </row>
    <row r="22" spans="1:9" ht="25.1" customHeight="1" x14ac:dyDescent="0.35">
      <c r="A22" s="683"/>
      <c r="B22" s="75" t="s">
        <v>14</v>
      </c>
      <c r="C22" s="680">
        <v>0</v>
      </c>
      <c r="D22" s="642">
        <v>0</v>
      </c>
      <c r="E22" s="642">
        <v>0</v>
      </c>
      <c r="F22" s="642">
        <v>0</v>
      </c>
      <c r="G22" s="642">
        <v>0</v>
      </c>
      <c r="H22" s="642">
        <v>0</v>
      </c>
      <c r="I22" s="644">
        <v>0</v>
      </c>
    </row>
    <row r="23" spans="1:9" ht="25.1" customHeight="1" thickBot="1" x14ac:dyDescent="0.4">
      <c r="A23" s="685"/>
      <c r="B23" s="686" t="s">
        <v>222</v>
      </c>
      <c r="C23" s="682">
        <v>0</v>
      </c>
      <c r="D23" s="647">
        <v>241437.5</v>
      </c>
      <c r="E23" s="647">
        <v>206437.5</v>
      </c>
      <c r="F23" s="647">
        <v>412875</v>
      </c>
      <c r="G23" s="647">
        <v>0</v>
      </c>
      <c r="H23" s="647">
        <v>0</v>
      </c>
      <c r="I23" s="648">
        <v>860750</v>
      </c>
    </row>
    <row r="24" spans="1:9" ht="15" customHeight="1" thickTop="1" x14ac:dyDescent="0.35"/>
    <row r="25" spans="1:9" ht="15" customHeight="1" x14ac:dyDescent="0.35">
      <c r="A25" s="5" t="s">
        <v>33</v>
      </c>
    </row>
    <row r="27" spans="1:9" ht="15" customHeight="1" x14ac:dyDescent="0.35">
      <c r="A27" s="5" t="s">
        <v>33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5" right="0.25" top="0.75" bottom="0.75" header="0.3" footer="0.3"/>
  <pageSetup scale="52" firstPageNumber="51" orientation="landscape" useFirstPageNumber="1" r:id="rId1"/>
  <headerFooter>
    <oddFooter>&amp;C&amp;"Arial,Regular"&amp;12Page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7"/>
  <sheetViews>
    <sheetView zoomScaleNormal="100" workbookViewId="0">
      <selection sqref="A1:XFD1048576"/>
    </sheetView>
  </sheetViews>
  <sheetFormatPr defaultColWidth="9.07421875" defaultRowHeight="15" customHeight="1" x14ac:dyDescent="0.35"/>
  <cols>
    <col min="1" max="1" width="47.765625" style="9" customWidth="1"/>
    <col min="2" max="2" width="32.765625" style="9" customWidth="1"/>
    <col min="3" max="3" width="23.84375" style="9" customWidth="1"/>
    <col min="4" max="5" width="22.53515625" style="9" customWidth="1"/>
    <col min="6" max="6" width="22.07421875" style="9" customWidth="1"/>
    <col min="7" max="7" width="21.53515625" style="9" customWidth="1"/>
    <col min="8" max="8" width="21.07421875" style="9" customWidth="1"/>
    <col min="9" max="9" width="22.53515625" style="9" customWidth="1"/>
    <col min="10" max="10" width="21.53515625" style="9" customWidth="1"/>
    <col min="11" max="16384" width="9.07421875" style="9"/>
  </cols>
  <sheetData>
    <row r="1" spans="1:16" ht="25.1" customHeight="1" x14ac:dyDescent="0.35">
      <c r="A1" s="3" t="s">
        <v>37</v>
      </c>
      <c r="B1" s="4"/>
      <c r="C1" s="4"/>
      <c r="D1" s="4"/>
      <c r="E1" s="4"/>
      <c r="F1" s="392" t="s">
        <v>17</v>
      </c>
      <c r="G1" s="6" t="s">
        <v>372</v>
      </c>
      <c r="H1" s="7"/>
      <c r="I1" s="8"/>
      <c r="J1" s="4"/>
      <c r="K1" s="5"/>
      <c r="L1" s="5"/>
      <c r="M1" s="5"/>
      <c r="N1" s="5"/>
      <c r="O1" s="5"/>
      <c r="P1" s="5"/>
    </row>
    <row r="2" spans="1:16" ht="25.1" customHeight="1" thickBot="1" x14ac:dyDescent="0.4">
      <c r="A2" s="3" t="s">
        <v>223</v>
      </c>
      <c r="B2" s="4"/>
      <c r="C2" s="4"/>
      <c r="D2" s="4"/>
      <c r="E2" s="4"/>
      <c r="F2" s="3"/>
      <c r="G2" s="11"/>
      <c r="H2" s="11"/>
      <c r="I2" s="12"/>
      <c r="J2" s="3"/>
      <c r="K2" s="5"/>
      <c r="L2" s="5"/>
      <c r="M2" s="5"/>
      <c r="N2" s="5"/>
      <c r="O2" s="5"/>
      <c r="P2" s="5"/>
    </row>
    <row r="3" spans="1:16" ht="25.1" customHeight="1" thickTop="1" thickBot="1" x14ac:dyDescent="0.4">
      <c r="A3" s="13" t="s">
        <v>224</v>
      </c>
      <c r="B3" s="864" t="s">
        <v>361</v>
      </c>
      <c r="C3" s="865"/>
      <c r="D3" s="865"/>
      <c r="E3" s="865"/>
      <c r="F3" s="865"/>
      <c r="G3" s="865"/>
      <c r="H3" s="865"/>
      <c r="I3" s="865"/>
      <c r="J3" s="866"/>
      <c r="K3" s="5"/>
      <c r="L3" s="5"/>
      <c r="M3" s="5"/>
      <c r="N3" s="5"/>
      <c r="O3" s="5"/>
      <c r="P3" s="5"/>
    </row>
    <row r="4" spans="1:16" ht="25.1" customHeight="1" thickTop="1" x14ac:dyDescent="0.35">
      <c r="A4" s="861" t="s">
        <v>225</v>
      </c>
      <c r="B4" s="880" t="s">
        <v>365</v>
      </c>
      <c r="C4" s="852" t="s">
        <v>367</v>
      </c>
      <c r="D4" s="852" t="s">
        <v>236</v>
      </c>
      <c r="E4" s="852" t="s">
        <v>241</v>
      </c>
      <c r="F4" s="852" t="s">
        <v>237</v>
      </c>
      <c r="G4" s="852" t="s">
        <v>242</v>
      </c>
      <c r="H4" s="852" t="s">
        <v>238</v>
      </c>
      <c r="I4" s="855" t="s">
        <v>366</v>
      </c>
      <c r="J4" s="881" t="s">
        <v>203</v>
      </c>
    </row>
    <row r="5" spans="1:16" ht="25.1" customHeight="1" x14ac:dyDescent="0.35">
      <c r="A5" s="862"/>
      <c r="B5" s="876"/>
      <c r="C5" s="853"/>
      <c r="D5" s="853"/>
      <c r="E5" s="853"/>
      <c r="F5" s="853"/>
      <c r="G5" s="853"/>
      <c r="H5" s="853"/>
      <c r="I5" s="856"/>
      <c r="J5" s="878"/>
    </row>
    <row r="6" spans="1:16" ht="25.1" customHeight="1" thickBot="1" x14ac:dyDescent="0.4">
      <c r="A6" s="863"/>
      <c r="B6" s="877"/>
      <c r="C6" s="854"/>
      <c r="D6" s="854"/>
      <c r="E6" s="854"/>
      <c r="F6" s="854"/>
      <c r="G6" s="854"/>
      <c r="H6" s="854"/>
      <c r="I6" s="857"/>
      <c r="J6" s="879"/>
    </row>
    <row r="7" spans="1:16" ht="25.1" customHeight="1" x14ac:dyDescent="0.35">
      <c r="A7" s="657" t="s">
        <v>227</v>
      </c>
      <c r="B7" s="687">
        <v>35000</v>
      </c>
      <c r="C7" s="649">
        <v>0</v>
      </c>
      <c r="D7" s="649">
        <v>117250</v>
      </c>
      <c r="E7" s="649">
        <v>75000</v>
      </c>
      <c r="F7" s="649">
        <v>0</v>
      </c>
      <c r="G7" s="649">
        <v>104650</v>
      </c>
      <c r="H7" s="649">
        <v>0</v>
      </c>
      <c r="I7" s="649">
        <v>0</v>
      </c>
      <c r="J7" s="650">
        <v>331900</v>
      </c>
    </row>
    <row r="8" spans="1:16" ht="25.1" customHeight="1" x14ac:dyDescent="0.35">
      <c r="A8" s="658" t="s">
        <v>24</v>
      </c>
      <c r="B8" s="688">
        <v>14000</v>
      </c>
      <c r="C8" s="640">
        <v>0</v>
      </c>
      <c r="D8" s="640">
        <v>46900</v>
      </c>
      <c r="E8" s="640">
        <v>22000</v>
      </c>
      <c r="F8" s="640">
        <v>0</v>
      </c>
      <c r="G8" s="640">
        <v>38660</v>
      </c>
      <c r="H8" s="640">
        <v>0</v>
      </c>
      <c r="I8" s="640">
        <v>0</v>
      </c>
      <c r="J8" s="651">
        <v>121560</v>
      </c>
    </row>
    <row r="9" spans="1:16" ht="25.1" customHeight="1" x14ac:dyDescent="0.35">
      <c r="A9" s="658" t="s">
        <v>25</v>
      </c>
      <c r="B9" s="688">
        <v>0</v>
      </c>
      <c r="C9" s="640">
        <v>0</v>
      </c>
      <c r="D9" s="640">
        <v>0</v>
      </c>
      <c r="E9" s="640">
        <v>0</v>
      </c>
      <c r="F9" s="640">
        <v>0</v>
      </c>
      <c r="G9" s="640">
        <v>0</v>
      </c>
      <c r="H9" s="640">
        <v>0</v>
      </c>
      <c r="I9" s="640">
        <v>0</v>
      </c>
      <c r="J9" s="651">
        <v>0</v>
      </c>
    </row>
    <row r="10" spans="1:16" ht="25.1" customHeight="1" x14ac:dyDescent="0.35">
      <c r="A10" s="658" t="s">
        <v>26</v>
      </c>
      <c r="B10" s="688">
        <v>0</v>
      </c>
      <c r="C10" s="640" t="s">
        <v>213</v>
      </c>
      <c r="D10" s="640" t="s">
        <v>228</v>
      </c>
      <c r="E10" s="640" t="s">
        <v>228</v>
      </c>
      <c r="F10" s="640" t="s">
        <v>228</v>
      </c>
      <c r="G10" s="640" t="s">
        <v>228</v>
      </c>
      <c r="H10" s="640" t="s">
        <v>228</v>
      </c>
      <c r="I10" s="640">
        <v>0</v>
      </c>
      <c r="J10" s="651">
        <v>0</v>
      </c>
      <c r="K10" s="9" t="s">
        <v>33</v>
      </c>
    </row>
    <row r="11" spans="1:16" ht="25.1" customHeight="1" x14ac:dyDescent="0.35">
      <c r="A11" s="658" t="s">
        <v>6</v>
      </c>
      <c r="B11" s="688" t="s">
        <v>229</v>
      </c>
      <c r="C11" s="640">
        <v>0</v>
      </c>
      <c r="D11" s="640">
        <v>0</v>
      </c>
      <c r="E11" s="640">
        <v>0</v>
      </c>
      <c r="F11" s="640">
        <v>0</v>
      </c>
      <c r="G11" s="640">
        <v>0</v>
      </c>
      <c r="H11" s="640">
        <v>0</v>
      </c>
      <c r="I11" s="640">
        <v>0</v>
      </c>
      <c r="J11" s="651">
        <v>0</v>
      </c>
      <c r="K11" s="9" t="s">
        <v>33</v>
      </c>
    </row>
    <row r="12" spans="1:16" ht="25.1" customHeight="1" x14ac:dyDescent="0.35">
      <c r="A12" s="658" t="s">
        <v>27</v>
      </c>
      <c r="B12" s="688" t="s">
        <v>229</v>
      </c>
      <c r="C12" s="640">
        <v>0</v>
      </c>
      <c r="D12" s="640">
        <v>56000</v>
      </c>
      <c r="E12" s="640">
        <v>77000</v>
      </c>
      <c r="F12" s="640">
        <v>0</v>
      </c>
      <c r="G12" s="640">
        <v>146389</v>
      </c>
      <c r="H12" s="640">
        <v>0</v>
      </c>
      <c r="I12" s="640">
        <v>0</v>
      </c>
      <c r="J12" s="651">
        <v>279389</v>
      </c>
      <c r="K12" s="9" t="s">
        <v>33</v>
      </c>
    </row>
    <row r="13" spans="1:16" ht="25.1" customHeight="1" x14ac:dyDescent="0.35">
      <c r="A13" s="658" t="s">
        <v>230</v>
      </c>
      <c r="B13" s="688">
        <v>36901</v>
      </c>
      <c r="C13" s="640">
        <v>0</v>
      </c>
      <c r="D13" s="640">
        <v>0</v>
      </c>
      <c r="E13" s="640">
        <v>0</v>
      </c>
      <c r="F13" s="640">
        <v>0</v>
      </c>
      <c r="G13" s="640">
        <v>0</v>
      </c>
      <c r="H13" s="640">
        <v>0</v>
      </c>
      <c r="I13" s="640">
        <v>0</v>
      </c>
      <c r="J13" s="651">
        <v>36901</v>
      </c>
      <c r="K13" s="9" t="s">
        <v>33</v>
      </c>
    </row>
    <row r="14" spans="1:16" ht="25.1" customHeight="1" x14ac:dyDescent="0.35">
      <c r="A14" s="658" t="s">
        <v>18</v>
      </c>
      <c r="B14" s="688">
        <v>0</v>
      </c>
      <c r="C14" s="640">
        <v>0</v>
      </c>
      <c r="D14" s="640">
        <v>35000</v>
      </c>
      <c r="E14" s="640">
        <v>25000</v>
      </c>
      <c r="F14" s="640">
        <v>0</v>
      </c>
      <c r="G14" s="640">
        <v>60000</v>
      </c>
      <c r="H14" s="640">
        <v>0</v>
      </c>
      <c r="I14" s="640">
        <v>0</v>
      </c>
      <c r="J14" s="651">
        <v>120000</v>
      </c>
      <c r="K14" s="9" t="s">
        <v>33</v>
      </c>
    </row>
    <row r="15" spans="1:16" ht="25.1" customHeight="1" x14ac:dyDescent="0.35">
      <c r="A15" s="658" t="s">
        <v>28</v>
      </c>
      <c r="B15" s="688">
        <v>0</v>
      </c>
      <c r="C15" s="640">
        <v>0</v>
      </c>
      <c r="D15" s="640">
        <v>16000</v>
      </c>
      <c r="E15" s="640">
        <v>8000</v>
      </c>
      <c r="F15" s="640">
        <v>0</v>
      </c>
      <c r="G15" s="640">
        <v>13000</v>
      </c>
      <c r="H15" s="640">
        <v>0</v>
      </c>
      <c r="I15" s="640">
        <v>0</v>
      </c>
      <c r="J15" s="651">
        <v>37000</v>
      </c>
      <c r="K15" s="9" t="s">
        <v>33</v>
      </c>
    </row>
    <row r="16" spans="1:16" ht="25.1" customHeight="1" x14ac:dyDescent="0.35">
      <c r="A16" s="658" t="s">
        <v>19</v>
      </c>
      <c r="B16" s="688">
        <v>0</v>
      </c>
      <c r="C16" s="640">
        <v>0</v>
      </c>
      <c r="D16" s="640">
        <v>0</v>
      </c>
      <c r="E16" s="640">
        <v>0</v>
      </c>
      <c r="F16" s="640">
        <v>0</v>
      </c>
      <c r="G16" s="640">
        <v>0</v>
      </c>
      <c r="H16" s="640">
        <v>0</v>
      </c>
      <c r="I16" s="640">
        <v>0</v>
      </c>
      <c r="J16" s="651">
        <v>0</v>
      </c>
      <c r="K16" s="9" t="s">
        <v>33</v>
      </c>
    </row>
    <row r="17" spans="1:11" ht="25.1" customHeight="1" x14ac:dyDescent="0.35">
      <c r="A17" s="658" t="s">
        <v>29</v>
      </c>
      <c r="B17" s="688">
        <v>0</v>
      </c>
      <c r="C17" s="640">
        <v>0</v>
      </c>
      <c r="D17" s="640">
        <v>0</v>
      </c>
      <c r="E17" s="640">
        <v>0</v>
      </c>
      <c r="F17" s="640">
        <v>0</v>
      </c>
      <c r="G17" s="640">
        <v>0</v>
      </c>
      <c r="H17" s="640">
        <v>0</v>
      </c>
      <c r="I17" s="640">
        <v>0</v>
      </c>
      <c r="J17" s="651">
        <v>0</v>
      </c>
    </row>
    <row r="18" spans="1:11" ht="25.1" customHeight="1" x14ac:dyDescent="0.35">
      <c r="A18" s="658" t="s">
        <v>22</v>
      </c>
      <c r="B18" s="688">
        <v>0</v>
      </c>
      <c r="C18" s="640" t="s">
        <v>213</v>
      </c>
      <c r="D18" s="640" t="s">
        <v>213</v>
      </c>
      <c r="E18" s="640" t="s">
        <v>213</v>
      </c>
      <c r="F18" s="640" t="s">
        <v>228</v>
      </c>
      <c r="G18" s="640" t="s">
        <v>228</v>
      </c>
      <c r="H18" s="640" t="s">
        <v>228</v>
      </c>
      <c r="I18" s="640">
        <v>0</v>
      </c>
      <c r="J18" s="651">
        <v>0</v>
      </c>
      <c r="K18" s="9" t="s">
        <v>33</v>
      </c>
    </row>
    <row r="19" spans="1:11" ht="25.1" customHeight="1" x14ac:dyDescent="0.35">
      <c r="A19" s="658" t="s">
        <v>243</v>
      </c>
      <c r="B19" s="688">
        <v>34000</v>
      </c>
      <c r="C19" s="640">
        <v>0</v>
      </c>
      <c r="D19" s="640">
        <v>0</v>
      </c>
      <c r="E19" s="640">
        <v>0</v>
      </c>
      <c r="F19" s="640">
        <v>0</v>
      </c>
      <c r="G19" s="640">
        <v>0</v>
      </c>
      <c r="H19" s="640">
        <v>0</v>
      </c>
      <c r="I19" s="640">
        <v>0</v>
      </c>
      <c r="J19" s="651">
        <v>34000</v>
      </c>
      <c r="K19" s="9" t="s">
        <v>33</v>
      </c>
    </row>
    <row r="20" spans="1:11" ht="25.1" customHeight="1" x14ac:dyDescent="0.35">
      <c r="A20" s="658" t="s">
        <v>31</v>
      </c>
      <c r="B20" s="688">
        <v>0</v>
      </c>
      <c r="C20" s="640">
        <v>0</v>
      </c>
      <c r="D20" s="640">
        <v>0</v>
      </c>
      <c r="E20" s="640">
        <v>0</v>
      </c>
      <c r="F20" s="640">
        <v>0</v>
      </c>
      <c r="G20" s="640">
        <v>0</v>
      </c>
      <c r="H20" s="640">
        <v>0</v>
      </c>
      <c r="I20" s="640">
        <v>0</v>
      </c>
      <c r="J20" s="651">
        <v>0</v>
      </c>
      <c r="K20" s="9" t="s">
        <v>140</v>
      </c>
    </row>
    <row r="21" spans="1:11" ht="25.1" customHeight="1" thickBot="1" x14ac:dyDescent="0.4">
      <c r="A21" s="659" t="s">
        <v>244</v>
      </c>
      <c r="B21" s="688">
        <v>0</v>
      </c>
      <c r="C21" s="640">
        <v>0</v>
      </c>
      <c r="D21" s="640">
        <v>0</v>
      </c>
      <c r="E21" s="640">
        <v>0</v>
      </c>
      <c r="F21" s="640">
        <v>0</v>
      </c>
      <c r="G21" s="640">
        <v>0</v>
      </c>
      <c r="H21" s="640">
        <v>0</v>
      </c>
      <c r="I21" s="640">
        <v>0</v>
      </c>
      <c r="J21" s="652">
        <v>0</v>
      </c>
      <c r="K21" s="9" t="s">
        <v>33</v>
      </c>
    </row>
    <row r="22" spans="1:11" ht="25.1" customHeight="1" thickBot="1" x14ac:dyDescent="0.4">
      <c r="A22" s="660" t="s">
        <v>233</v>
      </c>
      <c r="B22" s="689">
        <v>119901</v>
      </c>
      <c r="C22" s="641">
        <v>0</v>
      </c>
      <c r="D22" s="641">
        <v>271150</v>
      </c>
      <c r="E22" s="641">
        <v>207000</v>
      </c>
      <c r="F22" s="641">
        <v>0</v>
      </c>
      <c r="G22" s="641">
        <v>362699</v>
      </c>
      <c r="H22" s="641">
        <v>0</v>
      </c>
      <c r="I22" s="641">
        <v>0</v>
      </c>
      <c r="J22" s="656">
        <v>960750</v>
      </c>
      <c r="K22" s="9" t="s">
        <v>33</v>
      </c>
    </row>
    <row r="23" spans="1:11" ht="15" customHeight="1" thickTop="1" x14ac:dyDescent="0.35">
      <c r="K23" s="9" t="s">
        <v>33</v>
      </c>
    </row>
    <row r="24" spans="1:11" ht="15" customHeight="1" x14ac:dyDescent="0.35">
      <c r="K24" s="9" t="s">
        <v>33</v>
      </c>
    </row>
    <row r="25" spans="1:11" ht="15" customHeight="1" x14ac:dyDescent="0.35">
      <c r="K25" s="9" t="s">
        <v>33</v>
      </c>
    </row>
    <row r="26" spans="1:11" ht="15" customHeight="1" x14ac:dyDescent="0.35">
      <c r="K26" s="9" t="s">
        <v>33</v>
      </c>
    </row>
    <row r="27" spans="1:11" ht="15" customHeight="1" x14ac:dyDescent="0.35">
      <c r="K27" s="9" t="s">
        <v>33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5" right="0.25" top="0.75" bottom="0.75" header="0.3" footer="0.3"/>
  <pageSetup scale="50" firstPageNumber="52" orientation="landscape" useFirstPageNumber="1" r:id="rId1"/>
  <headerFooter>
    <oddFooter>&amp;C&amp;"Arial,Regular"&amp;12Page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F04CE-AF4E-4D0C-B7CD-45B656B1E3E4}">
  <dimension ref="A1:H34"/>
  <sheetViews>
    <sheetView showOutlineSymbols="0" zoomScaleNormal="100" workbookViewId="0">
      <pane xSplit="2" ySplit="7" topLeftCell="F8" activePane="bottomRight" state="frozen"/>
      <selection pane="topRight" activeCell="C1" sqref="C1"/>
      <selection pane="bottomLeft" activeCell="A8" sqref="A8"/>
      <selection pane="bottomRight" sqref="A1:XFD1048576"/>
    </sheetView>
  </sheetViews>
  <sheetFormatPr defaultColWidth="11.69140625" defaultRowHeight="14.15" x14ac:dyDescent="0.35"/>
  <cols>
    <col min="1" max="1" width="22.53515625" style="527" customWidth="1"/>
    <col min="2" max="2" width="32.3046875" style="527" customWidth="1"/>
    <col min="3" max="3" width="11.69140625" style="527" customWidth="1"/>
    <col min="4" max="4" width="13.3046875" style="527" customWidth="1"/>
    <col min="5" max="5" width="16.69140625" style="527" customWidth="1"/>
    <col min="6" max="6" width="15.69140625" style="527" customWidth="1"/>
    <col min="7" max="7" width="24.3046875" style="527" customWidth="1"/>
    <col min="8" max="8" width="19.3046875" style="527" customWidth="1"/>
    <col min="9" max="9" width="11.69140625" style="527" customWidth="1"/>
    <col min="10" max="10" width="16.07421875" style="527" customWidth="1"/>
    <col min="11" max="11" width="11.69140625" style="527" customWidth="1"/>
    <col min="12" max="12" width="13.3046875" style="527" customWidth="1"/>
    <col min="13" max="16384" width="11.69140625" style="527"/>
  </cols>
  <sheetData>
    <row r="1" spans="1:8" ht="15.45" x14ac:dyDescent="0.4">
      <c r="A1" s="523" t="s">
        <v>37</v>
      </c>
      <c r="B1" s="523"/>
      <c r="C1" s="400"/>
      <c r="D1" s="524"/>
      <c r="E1" s="525" t="s">
        <v>17</v>
      </c>
      <c r="F1" s="526" t="s">
        <v>558</v>
      </c>
      <c r="G1" s="526"/>
      <c r="H1" s="526"/>
    </row>
    <row r="2" spans="1:8" ht="15.45" x14ac:dyDescent="0.4">
      <c r="A2" s="523" t="s">
        <v>646</v>
      </c>
      <c r="B2" s="523"/>
      <c r="C2" s="400"/>
      <c r="D2" s="524"/>
      <c r="E2" s="525" t="s">
        <v>647</v>
      </c>
      <c r="F2" s="528"/>
      <c r="G2" s="528"/>
      <c r="H2" s="528"/>
    </row>
    <row r="3" spans="1:8" ht="31.2" customHeight="1" thickBot="1" x14ac:dyDescent="0.45">
      <c r="A3" s="529" t="s">
        <v>648</v>
      </c>
      <c r="B3" s="529"/>
      <c r="C3" s="872" t="s">
        <v>789</v>
      </c>
      <c r="D3" s="872"/>
      <c r="E3" s="530" t="s">
        <v>649</v>
      </c>
      <c r="F3" s="531"/>
      <c r="G3" s="531"/>
      <c r="H3" s="531"/>
    </row>
    <row r="4" spans="1:8" ht="14.6" thickTop="1" x14ac:dyDescent="0.35">
      <c r="A4" s="668" t="s">
        <v>33</v>
      </c>
      <c r="B4" s="532"/>
      <c r="C4" s="532"/>
      <c r="D4" s="532"/>
      <c r="E4" s="533"/>
      <c r="F4" s="533"/>
      <c r="G4" s="533" t="s">
        <v>650</v>
      </c>
      <c r="H4" s="661"/>
    </row>
    <row r="5" spans="1:8" x14ac:dyDescent="0.35">
      <c r="A5" s="669"/>
      <c r="B5" s="534"/>
      <c r="C5" s="534"/>
      <c r="D5" s="534"/>
      <c r="E5" s="535" t="s">
        <v>651</v>
      </c>
      <c r="F5" s="535" t="s">
        <v>651</v>
      </c>
      <c r="G5" s="535" t="s">
        <v>652</v>
      </c>
      <c r="H5" s="662"/>
    </row>
    <row r="6" spans="1:8" x14ac:dyDescent="0.35">
      <c r="A6" s="669"/>
      <c r="B6" s="535" t="s">
        <v>653</v>
      </c>
      <c r="C6" s="535" t="s">
        <v>654</v>
      </c>
      <c r="D6" s="535" t="s">
        <v>655</v>
      </c>
      <c r="E6" s="535" t="s">
        <v>374</v>
      </c>
      <c r="F6" s="535" t="s">
        <v>374</v>
      </c>
      <c r="G6" s="535" t="s">
        <v>186</v>
      </c>
      <c r="H6" s="663" t="s">
        <v>203</v>
      </c>
    </row>
    <row r="7" spans="1:8" x14ac:dyDescent="0.35">
      <c r="A7" s="670" t="s">
        <v>656</v>
      </c>
      <c r="B7" s="536" t="s">
        <v>657</v>
      </c>
      <c r="C7" s="536" t="s">
        <v>658</v>
      </c>
      <c r="D7" s="536" t="s">
        <v>659</v>
      </c>
      <c r="E7" s="536" t="s">
        <v>0</v>
      </c>
      <c r="F7" s="536" t="s">
        <v>1</v>
      </c>
      <c r="G7" s="536" t="s">
        <v>660</v>
      </c>
      <c r="H7" s="664" t="s">
        <v>374</v>
      </c>
    </row>
    <row r="8" spans="1:8" s="539" customFormat="1" ht="19.95" customHeight="1" x14ac:dyDescent="0.35">
      <c r="A8" s="671" t="s">
        <v>663</v>
      </c>
      <c r="B8" s="537" t="s">
        <v>802</v>
      </c>
      <c r="C8" s="537"/>
      <c r="D8" s="537"/>
      <c r="E8" s="635">
        <v>77250</v>
      </c>
      <c r="F8" s="537"/>
      <c r="G8" s="538"/>
      <c r="H8" s="665">
        <v>77250</v>
      </c>
    </row>
    <row r="9" spans="1:8" s="539" customFormat="1" ht="19.95" customHeight="1" x14ac:dyDescent="0.35">
      <c r="A9" s="671" t="s">
        <v>772</v>
      </c>
      <c r="B9" s="537" t="s">
        <v>803</v>
      </c>
      <c r="C9" s="537"/>
      <c r="D9" s="537"/>
      <c r="E9" s="636">
        <v>40000</v>
      </c>
      <c r="F9" s="778"/>
      <c r="G9" s="636"/>
      <c r="H9" s="665">
        <v>40000</v>
      </c>
    </row>
    <row r="10" spans="1:8" s="539" customFormat="1" ht="19.95" customHeight="1" x14ac:dyDescent="0.35">
      <c r="A10" s="671" t="s">
        <v>773</v>
      </c>
      <c r="B10" s="537" t="s">
        <v>804</v>
      </c>
      <c r="C10" s="537"/>
      <c r="D10" s="537"/>
      <c r="E10" s="635">
        <v>56650</v>
      </c>
      <c r="F10" s="537"/>
      <c r="G10" s="538"/>
      <c r="H10" s="665">
        <v>56650</v>
      </c>
    </row>
    <row r="11" spans="1:8" s="539" customFormat="1" ht="19.95" customHeight="1" x14ac:dyDescent="0.35">
      <c r="A11" s="671" t="s">
        <v>805</v>
      </c>
      <c r="B11" s="537" t="s">
        <v>806</v>
      </c>
      <c r="C11" s="537"/>
      <c r="D11" s="537"/>
      <c r="E11" s="636">
        <v>55000</v>
      </c>
      <c r="F11" s="537"/>
      <c r="G11" s="538"/>
      <c r="H11" s="665">
        <v>55000</v>
      </c>
    </row>
    <row r="12" spans="1:8" s="539" customFormat="1" ht="19.95" customHeight="1" x14ac:dyDescent="0.35">
      <c r="A12" s="671" t="s">
        <v>662</v>
      </c>
      <c r="B12" s="537" t="s">
        <v>797</v>
      </c>
      <c r="C12" s="537"/>
      <c r="D12" s="537"/>
      <c r="E12" s="636">
        <v>20000</v>
      </c>
      <c r="F12" s="537"/>
      <c r="G12" s="538"/>
      <c r="H12" s="665">
        <v>20000</v>
      </c>
    </row>
    <row r="13" spans="1:8" s="539" customFormat="1" ht="19.95" customHeight="1" x14ac:dyDescent="0.35">
      <c r="A13" s="671" t="s">
        <v>798</v>
      </c>
      <c r="B13" s="537" t="s">
        <v>799</v>
      </c>
      <c r="C13" s="537"/>
      <c r="D13" s="537"/>
      <c r="E13" s="636">
        <v>40000</v>
      </c>
      <c r="F13" s="537"/>
      <c r="G13" s="538"/>
      <c r="H13" s="665">
        <v>40000</v>
      </c>
    </row>
    <row r="14" spans="1:8" s="541" customFormat="1" ht="19.95" customHeight="1" x14ac:dyDescent="0.4">
      <c r="A14" s="672" t="s">
        <v>662</v>
      </c>
      <c r="B14" s="537" t="s">
        <v>800</v>
      </c>
      <c r="C14" s="540"/>
      <c r="D14" s="540"/>
      <c r="E14" s="636">
        <v>8000</v>
      </c>
      <c r="F14" s="540"/>
      <c r="G14" s="540"/>
      <c r="H14" s="665">
        <v>8000</v>
      </c>
    </row>
    <row r="15" spans="1:8" ht="19.95" customHeight="1" x14ac:dyDescent="0.35">
      <c r="A15" s="671" t="s">
        <v>801</v>
      </c>
      <c r="B15" s="537" t="s">
        <v>774</v>
      </c>
      <c r="C15" s="542" t="s">
        <v>33</v>
      </c>
      <c r="D15" s="542" t="s">
        <v>33</v>
      </c>
      <c r="E15" s="636">
        <v>35000</v>
      </c>
      <c r="F15" s="542" t="s">
        <v>33</v>
      </c>
      <c r="G15" s="542"/>
      <c r="H15" s="665">
        <v>35000</v>
      </c>
    </row>
    <row r="16" spans="1:8" ht="19.95" customHeight="1" x14ac:dyDescent="0.35">
      <c r="A16" s="691" t="s">
        <v>33</v>
      </c>
      <c r="B16" s="542" t="s">
        <v>33</v>
      </c>
      <c r="C16" s="542" t="s">
        <v>33</v>
      </c>
      <c r="D16" s="542" t="s">
        <v>33</v>
      </c>
      <c r="E16" s="542" t="s">
        <v>33</v>
      </c>
      <c r="F16" s="542"/>
      <c r="G16" s="542"/>
      <c r="H16" s="690" t="s">
        <v>33</v>
      </c>
    </row>
    <row r="17" spans="1:8" ht="19.95" customHeight="1" x14ac:dyDescent="0.35">
      <c r="A17" s="691" t="s">
        <v>33</v>
      </c>
      <c r="B17" s="542" t="s">
        <v>33</v>
      </c>
      <c r="C17" s="542" t="s">
        <v>33</v>
      </c>
      <c r="D17" s="542" t="s">
        <v>33</v>
      </c>
      <c r="E17" s="542" t="s">
        <v>33</v>
      </c>
      <c r="F17" s="542"/>
      <c r="G17" s="542"/>
      <c r="H17" s="690" t="s">
        <v>33</v>
      </c>
    </row>
    <row r="18" spans="1:8" ht="19.95" customHeight="1" x14ac:dyDescent="0.35">
      <c r="A18" s="691" t="s">
        <v>33</v>
      </c>
      <c r="B18" s="542" t="s">
        <v>33</v>
      </c>
      <c r="C18" s="542" t="s">
        <v>140</v>
      </c>
      <c r="D18" s="542" t="s">
        <v>33</v>
      </c>
      <c r="E18" s="542" t="s">
        <v>33</v>
      </c>
      <c r="F18" s="542"/>
      <c r="G18" s="542" t="s">
        <v>33</v>
      </c>
      <c r="H18" s="690" t="s">
        <v>140</v>
      </c>
    </row>
    <row r="19" spans="1:8" ht="19.95" customHeight="1" x14ac:dyDescent="0.35">
      <c r="A19" s="691" t="s">
        <v>33</v>
      </c>
      <c r="B19" s="542" t="s">
        <v>33</v>
      </c>
      <c r="C19" s="542" t="s">
        <v>33</v>
      </c>
      <c r="D19" s="542" t="s">
        <v>33</v>
      </c>
      <c r="E19" s="542" t="s">
        <v>33</v>
      </c>
      <c r="F19" s="542" t="s">
        <v>33</v>
      </c>
      <c r="G19" s="542" t="s">
        <v>33</v>
      </c>
      <c r="H19" s="690" t="s">
        <v>33</v>
      </c>
    </row>
    <row r="20" spans="1:8" ht="19.95" customHeight="1" x14ac:dyDescent="0.35">
      <c r="A20" s="691" t="s">
        <v>33</v>
      </c>
      <c r="B20" s="542" t="s">
        <v>33</v>
      </c>
      <c r="C20" s="542" t="s">
        <v>33</v>
      </c>
      <c r="D20" s="542" t="s">
        <v>33</v>
      </c>
      <c r="E20" s="542" t="s">
        <v>33</v>
      </c>
      <c r="F20" s="542"/>
      <c r="G20" s="542"/>
      <c r="H20" s="690" t="s">
        <v>33</v>
      </c>
    </row>
    <row r="21" spans="1:8" ht="19.95" customHeight="1" x14ac:dyDescent="0.35">
      <c r="A21" s="691" t="s">
        <v>33</v>
      </c>
      <c r="B21" s="542" t="s">
        <v>33</v>
      </c>
      <c r="C21" s="542" t="s">
        <v>33</v>
      </c>
      <c r="D21" s="542" t="s">
        <v>33</v>
      </c>
      <c r="E21" s="542" t="s">
        <v>33</v>
      </c>
      <c r="F21" s="542"/>
      <c r="G21" s="542" t="s">
        <v>33</v>
      </c>
      <c r="H21" s="690" t="s">
        <v>33</v>
      </c>
    </row>
    <row r="22" spans="1:8" ht="19.95" customHeight="1" x14ac:dyDescent="0.35">
      <c r="A22" s="691" t="s">
        <v>33</v>
      </c>
      <c r="B22" s="542" t="s">
        <v>807</v>
      </c>
      <c r="C22" s="542" t="s">
        <v>33</v>
      </c>
      <c r="D22" s="542" t="s">
        <v>33</v>
      </c>
      <c r="E22" s="542" t="s">
        <v>33</v>
      </c>
      <c r="F22" s="542"/>
      <c r="G22" s="542"/>
      <c r="H22" s="690" t="s">
        <v>33</v>
      </c>
    </row>
    <row r="23" spans="1:8" ht="19.95" customHeight="1" x14ac:dyDescent="0.35">
      <c r="A23" s="691" t="s">
        <v>33</v>
      </c>
      <c r="B23" s="542" t="s">
        <v>140</v>
      </c>
      <c r="C23" s="542" t="s">
        <v>33</v>
      </c>
      <c r="D23" s="542" t="s">
        <v>33</v>
      </c>
      <c r="E23" s="542" t="s">
        <v>33</v>
      </c>
      <c r="F23" s="542"/>
      <c r="G23" s="542"/>
      <c r="H23" s="690" t="s">
        <v>33</v>
      </c>
    </row>
    <row r="24" spans="1:8" ht="19.95" customHeight="1" x14ac:dyDescent="0.35">
      <c r="A24" s="691" t="s">
        <v>33</v>
      </c>
      <c r="B24" s="542" t="s">
        <v>33</v>
      </c>
      <c r="C24" s="542" t="s">
        <v>33</v>
      </c>
      <c r="D24" s="542" t="s">
        <v>33</v>
      </c>
      <c r="E24" s="542" t="s">
        <v>33</v>
      </c>
      <c r="F24" s="542"/>
      <c r="G24" s="542" t="s">
        <v>33</v>
      </c>
      <c r="H24" s="690" t="s">
        <v>33</v>
      </c>
    </row>
    <row r="25" spans="1:8" ht="19.95" customHeight="1" x14ac:dyDescent="0.35">
      <c r="A25" s="691" t="s">
        <v>33</v>
      </c>
      <c r="B25" s="542" t="s">
        <v>33</v>
      </c>
      <c r="C25" s="542" t="s">
        <v>33</v>
      </c>
      <c r="D25" s="542" t="s">
        <v>33</v>
      </c>
      <c r="E25" s="542" t="s">
        <v>33</v>
      </c>
      <c r="F25" s="542"/>
      <c r="G25" s="542"/>
      <c r="H25" s="690" t="s">
        <v>33</v>
      </c>
    </row>
    <row r="26" spans="1:8" ht="19.95" customHeight="1" x14ac:dyDescent="0.35">
      <c r="A26" s="691" t="s">
        <v>33</v>
      </c>
      <c r="B26" s="542" t="s">
        <v>33</v>
      </c>
      <c r="C26" s="542" t="s">
        <v>33</v>
      </c>
      <c r="D26" s="542" t="s">
        <v>33</v>
      </c>
      <c r="E26" s="542" t="s">
        <v>33</v>
      </c>
      <c r="F26" s="542"/>
      <c r="G26" s="542" t="s">
        <v>33</v>
      </c>
      <c r="H26" s="690" t="s">
        <v>33</v>
      </c>
    </row>
    <row r="27" spans="1:8" ht="19.95" customHeight="1" x14ac:dyDescent="0.35">
      <c r="A27" s="691" t="s">
        <v>33</v>
      </c>
      <c r="B27" s="542" t="s">
        <v>33</v>
      </c>
      <c r="C27" s="542" t="s">
        <v>33</v>
      </c>
      <c r="D27" s="542" t="s">
        <v>33</v>
      </c>
      <c r="E27" s="542" t="s">
        <v>33</v>
      </c>
      <c r="F27" s="542"/>
      <c r="G27" s="542"/>
      <c r="H27" s="690" t="s">
        <v>33</v>
      </c>
    </row>
    <row r="28" spans="1:8" ht="19.95" customHeight="1" x14ac:dyDescent="0.35">
      <c r="A28" s="691" t="s">
        <v>33</v>
      </c>
      <c r="B28" s="542" t="s">
        <v>33</v>
      </c>
      <c r="C28" s="542" t="s">
        <v>33</v>
      </c>
      <c r="D28" s="542" t="s">
        <v>33</v>
      </c>
      <c r="E28" s="542" t="s">
        <v>33</v>
      </c>
      <c r="F28" s="542"/>
      <c r="G28" s="542"/>
      <c r="H28" s="690" t="s">
        <v>33</v>
      </c>
    </row>
    <row r="29" spans="1:8" ht="19.95" customHeight="1" x14ac:dyDescent="0.35">
      <c r="A29" s="691" t="s">
        <v>33</v>
      </c>
      <c r="B29" s="542" t="s">
        <v>33</v>
      </c>
      <c r="C29" s="542" t="s">
        <v>33</v>
      </c>
      <c r="D29" s="542" t="s">
        <v>33</v>
      </c>
      <c r="E29" s="542" t="s">
        <v>33</v>
      </c>
      <c r="F29" s="542"/>
      <c r="G29" s="542"/>
      <c r="H29" s="690" t="s">
        <v>33</v>
      </c>
    </row>
    <row r="30" spans="1:8" ht="19.95" customHeight="1" x14ac:dyDescent="0.35">
      <c r="A30" s="691"/>
      <c r="B30" s="542" t="s">
        <v>33</v>
      </c>
      <c r="C30" s="542"/>
      <c r="D30" s="542"/>
      <c r="E30" s="542"/>
      <c r="F30" s="542"/>
      <c r="G30" s="542"/>
      <c r="H30" s="690"/>
    </row>
    <row r="31" spans="1:8" ht="19.95" customHeight="1" x14ac:dyDescent="0.35">
      <c r="A31" s="691"/>
      <c r="B31" s="542"/>
      <c r="C31" s="542"/>
      <c r="D31" s="542"/>
      <c r="E31" s="542" t="s">
        <v>33</v>
      </c>
      <c r="F31" s="542" t="s">
        <v>33</v>
      </c>
      <c r="G31" s="542" t="s">
        <v>33</v>
      </c>
      <c r="H31" s="690" t="s">
        <v>140</v>
      </c>
    </row>
    <row r="32" spans="1:8" ht="19.95" customHeight="1" x14ac:dyDescent="0.35">
      <c r="A32" s="691"/>
      <c r="B32" s="542"/>
      <c r="C32" s="542"/>
      <c r="D32" s="542"/>
      <c r="E32" s="542"/>
      <c r="F32" s="542"/>
      <c r="G32" s="542"/>
      <c r="H32" s="690" t="s">
        <v>33</v>
      </c>
    </row>
    <row r="33" spans="1:8" s="544" customFormat="1" ht="19.95" customHeight="1" thickBot="1" x14ac:dyDescent="0.45">
      <c r="A33" s="692" t="s">
        <v>661</v>
      </c>
      <c r="B33" s="693"/>
      <c r="C33" s="693"/>
      <c r="D33" s="693"/>
      <c r="E33" s="694">
        <v>331900</v>
      </c>
      <c r="F33" s="694">
        <v>0</v>
      </c>
      <c r="G33" s="694">
        <v>0</v>
      </c>
      <c r="H33" s="695">
        <v>331900</v>
      </c>
    </row>
    <row r="34" spans="1:8" ht="14.6" thickTop="1" x14ac:dyDescent="0.35"/>
  </sheetData>
  <mergeCells count="1">
    <mergeCell ref="C3:D3"/>
  </mergeCells>
  <printOptions horizontalCentered="1"/>
  <pageMargins left="0.5" right="0.5" top="0.5" bottom="0.5" header="0" footer="0"/>
  <pageSetup scale="80" firstPageNumber="53" orientation="landscape" useFirstPageNumber="1" r:id="rId1"/>
  <headerFooter alignWithMargins="0">
    <oddFooter>&amp;C&amp;"Arial,Regular"&amp;12Page 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27"/>
  <sheetViews>
    <sheetView zoomScaleNormal="100" workbookViewId="0">
      <selection sqref="A1:XFD1048576"/>
    </sheetView>
  </sheetViews>
  <sheetFormatPr defaultColWidth="9.07421875" defaultRowHeight="15" customHeight="1" x14ac:dyDescent="0.35"/>
  <cols>
    <col min="1" max="1" width="17.84375" style="5" customWidth="1"/>
    <col min="2" max="2" width="52.69140625" style="5" customWidth="1"/>
    <col min="3" max="3" width="23.53515625" style="5" customWidth="1"/>
    <col min="4" max="4" width="27" style="5" customWidth="1"/>
    <col min="5" max="5" width="18.4609375" style="5" customWidth="1"/>
    <col min="6" max="6" width="21.4609375" style="5" customWidth="1"/>
    <col min="7" max="7" width="24.84375" style="5" customWidth="1"/>
    <col min="8" max="8" width="20.07421875" style="5" customWidth="1"/>
    <col min="9" max="9" width="22.84375" style="5" customWidth="1"/>
    <col min="10" max="16384" width="9.07421875" style="5"/>
  </cols>
  <sheetData>
    <row r="1" spans="1:9" ht="25.1" customHeight="1" x14ac:dyDescent="0.35">
      <c r="A1" s="3" t="s">
        <v>37</v>
      </c>
      <c r="B1" s="4"/>
      <c r="C1" s="4"/>
      <c r="D1" s="4"/>
      <c r="G1" s="392" t="s">
        <v>17</v>
      </c>
      <c r="H1" s="6" t="s">
        <v>372</v>
      </c>
      <c r="I1" s="6"/>
    </row>
    <row r="2" spans="1:9" ht="25.1" customHeight="1" thickBot="1" x14ac:dyDescent="0.4">
      <c r="A2" s="3" t="s">
        <v>200</v>
      </c>
      <c r="B2" s="4"/>
      <c r="C2" s="10"/>
      <c r="D2" s="10"/>
      <c r="E2" s="10"/>
      <c r="G2" s="3"/>
      <c r="H2" s="15"/>
      <c r="I2" s="15"/>
    </row>
    <row r="3" spans="1:9" ht="25.1" customHeight="1" thickBot="1" x14ac:dyDescent="0.4">
      <c r="A3" s="3" t="s">
        <v>201</v>
      </c>
      <c r="B3" s="348"/>
      <c r="C3" s="885" t="s">
        <v>788</v>
      </c>
      <c r="D3" s="886"/>
      <c r="E3" s="886"/>
      <c r="F3" s="886"/>
      <c r="G3" s="886"/>
      <c r="H3" s="886"/>
      <c r="I3" s="887"/>
    </row>
    <row r="4" spans="1:9" ht="25.1" customHeight="1" x14ac:dyDescent="0.35">
      <c r="A4" s="882" t="s">
        <v>33</v>
      </c>
      <c r="B4" s="843" t="s">
        <v>202</v>
      </c>
      <c r="C4" s="852" t="s">
        <v>367</v>
      </c>
      <c r="D4" s="852" t="s">
        <v>236</v>
      </c>
      <c r="E4" s="852" t="s">
        <v>237</v>
      </c>
      <c r="F4" s="852" t="s">
        <v>242</v>
      </c>
      <c r="G4" s="852" t="s">
        <v>238</v>
      </c>
      <c r="H4" s="855" t="s">
        <v>366</v>
      </c>
      <c r="I4" s="858" t="s">
        <v>203</v>
      </c>
    </row>
    <row r="5" spans="1:9" ht="25.1" customHeight="1" x14ac:dyDescent="0.35">
      <c r="A5" s="883"/>
      <c r="B5" s="844"/>
      <c r="C5" s="853"/>
      <c r="D5" s="853"/>
      <c r="E5" s="853"/>
      <c r="F5" s="853"/>
      <c r="G5" s="853"/>
      <c r="H5" s="856"/>
      <c r="I5" s="859"/>
    </row>
    <row r="6" spans="1:9" ht="25.1" customHeight="1" thickBot="1" x14ac:dyDescent="0.4">
      <c r="A6" s="884"/>
      <c r="B6" s="845"/>
      <c r="C6" s="854"/>
      <c r="D6" s="854"/>
      <c r="E6" s="854"/>
      <c r="F6" s="854"/>
      <c r="G6" s="854"/>
      <c r="H6" s="857"/>
      <c r="I6" s="860"/>
    </row>
    <row r="7" spans="1:9" ht="25.1" customHeight="1" x14ac:dyDescent="0.35">
      <c r="A7" s="18"/>
      <c r="B7" s="19" t="s">
        <v>4</v>
      </c>
      <c r="C7" s="642">
        <v>0</v>
      </c>
      <c r="D7" s="642">
        <v>15000</v>
      </c>
      <c r="E7" s="642">
        <v>0</v>
      </c>
      <c r="F7" s="642">
        <v>0</v>
      </c>
      <c r="G7" s="643" t="s">
        <v>235</v>
      </c>
      <c r="H7" s="642">
        <v>0</v>
      </c>
      <c r="I7" s="644">
        <v>15000</v>
      </c>
    </row>
    <row r="8" spans="1:9" ht="25.1" customHeight="1" x14ac:dyDescent="0.35">
      <c r="A8" s="393" t="s">
        <v>205</v>
      </c>
      <c r="B8" s="19" t="s">
        <v>5</v>
      </c>
      <c r="C8" s="645" t="s">
        <v>206</v>
      </c>
      <c r="D8" s="645" t="s">
        <v>207</v>
      </c>
      <c r="E8" s="645" t="s">
        <v>208</v>
      </c>
      <c r="F8" s="645" t="s">
        <v>208</v>
      </c>
      <c r="G8" s="646" t="s">
        <v>204</v>
      </c>
      <c r="H8" s="642">
        <v>0</v>
      </c>
      <c r="I8" s="644">
        <v>0</v>
      </c>
    </row>
    <row r="9" spans="1:9" ht="25.1" customHeight="1" x14ac:dyDescent="0.35">
      <c r="A9" s="393" t="s">
        <v>209</v>
      </c>
      <c r="B9" s="19" t="s">
        <v>210</v>
      </c>
      <c r="C9" s="642">
        <v>0</v>
      </c>
      <c r="D9" s="642">
        <v>0</v>
      </c>
      <c r="E9" s="642">
        <v>0</v>
      </c>
      <c r="F9" s="642">
        <v>0</v>
      </c>
      <c r="G9" s="646" t="s">
        <v>204</v>
      </c>
      <c r="H9" s="642">
        <v>0</v>
      </c>
      <c r="I9" s="644">
        <v>0</v>
      </c>
    </row>
    <row r="10" spans="1:9" ht="25.1" customHeight="1" x14ac:dyDescent="0.35">
      <c r="A10" s="393" t="s">
        <v>211</v>
      </c>
      <c r="B10" s="19" t="s">
        <v>6</v>
      </c>
      <c r="C10" s="642">
        <v>0</v>
      </c>
      <c r="D10" s="642">
        <v>10000</v>
      </c>
      <c r="E10" s="642">
        <v>0</v>
      </c>
      <c r="F10" s="642">
        <v>0</v>
      </c>
      <c r="G10" s="646" t="s">
        <v>204</v>
      </c>
      <c r="H10" s="642">
        <v>0</v>
      </c>
      <c r="I10" s="644">
        <v>10000</v>
      </c>
    </row>
    <row r="11" spans="1:9" ht="25.1" customHeight="1" x14ac:dyDescent="0.35">
      <c r="A11" s="393" t="s">
        <v>209</v>
      </c>
      <c r="B11" s="19" t="s">
        <v>212</v>
      </c>
      <c r="C11" s="645" t="s">
        <v>206</v>
      </c>
      <c r="D11" s="642">
        <v>15833.333333333334</v>
      </c>
      <c r="E11" s="642">
        <v>0</v>
      </c>
      <c r="F11" s="642">
        <v>79167</v>
      </c>
      <c r="G11" s="646" t="s">
        <v>204</v>
      </c>
      <c r="H11" s="642">
        <v>0</v>
      </c>
      <c r="I11" s="644">
        <v>95000.333333333328</v>
      </c>
    </row>
    <row r="12" spans="1:9" ht="25.1" customHeight="1" x14ac:dyDescent="0.35">
      <c r="A12" s="393" t="s">
        <v>214</v>
      </c>
      <c r="B12" s="19" t="s">
        <v>215</v>
      </c>
      <c r="C12" s="642">
        <v>0</v>
      </c>
      <c r="D12" s="642">
        <v>65000</v>
      </c>
      <c r="E12" s="642">
        <v>130000</v>
      </c>
      <c r="F12" s="642">
        <v>195000</v>
      </c>
      <c r="G12" s="646" t="s">
        <v>204</v>
      </c>
      <c r="H12" s="642">
        <v>0</v>
      </c>
      <c r="I12" s="644">
        <v>390000</v>
      </c>
    </row>
    <row r="13" spans="1:9" ht="25.1" customHeight="1" x14ac:dyDescent="0.35">
      <c r="A13" s="393" t="s">
        <v>216</v>
      </c>
      <c r="B13" s="19" t="s">
        <v>7</v>
      </c>
      <c r="C13" s="642">
        <v>0</v>
      </c>
      <c r="D13" s="642">
        <v>0</v>
      </c>
      <c r="E13" s="642">
        <v>0</v>
      </c>
      <c r="F13" s="642">
        <v>0</v>
      </c>
      <c r="G13" s="646" t="s">
        <v>204</v>
      </c>
      <c r="H13" s="642">
        <v>0</v>
      </c>
      <c r="I13" s="644">
        <v>0</v>
      </c>
    </row>
    <row r="14" spans="1:9" ht="25.1" customHeight="1" x14ac:dyDescent="0.35">
      <c r="A14" s="393" t="s">
        <v>209</v>
      </c>
      <c r="B14" s="19" t="s">
        <v>8</v>
      </c>
      <c r="C14" s="642">
        <v>0</v>
      </c>
      <c r="D14" s="642">
        <v>0</v>
      </c>
      <c r="E14" s="642">
        <v>0</v>
      </c>
      <c r="F14" s="642">
        <v>0</v>
      </c>
      <c r="G14" s="646" t="s">
        <v>204</v>
      </c>
      <c r="H14" s="642">
        <v>0</v>
      </c>
      <c r="I14" s="644">
        <v>0</v>
      </c>
    </row>
    <row r="15" spans="1:9" ht="25.1" customHeight="1" x14ac:dyDescent="0.35">
      <c r="A15" s="18"/>
      <c r="B15" s="19" t="s">
        <v>9</v>
      </c>
      <c r="C15" s="642">
        <v>0</v>
      </c>
      <c r="D15" s="642">
        <v>0</v>
      </c>
      <c r="E15" s="642">
        <v>0</v>
      </c>
      <c r="F15" s="642">
        <v>0</v>
      </c>
      <c r="G15" s="646" t="s">
        <v>204</v>
      </c>
      <c r="H15" s="642">
        <v>0</v>
      </c>
      <c r="I15" s="644">
        <v>0</v>
      </c>
    </row>
    <row r="16" spans="1:9" ht="25.1" customHeight="1" x14ac:dyDescent="0.35">
      <c r="A16" s="18"/>
      <c r="B16" s="19" t="s">
        <v>10</v>
      </c>
      <c r="C16" s="642">
        <v>0</v>
      </c>
      <c r="D16" s="642">
        <v>0</v>
      </c>
      <c r="E16" s="642">
        <v>0</v>
      </c>
      <c r="F16" s="642">
        <v>0</v>
      </c>
      <c r="G16" s="646" t="s">
        <v>204</v>
      </c>
      <c r="H16" s="642">
        <v>0</v>
      </c>
      <c r="I16" s="644">
        <v>0</v>
      </c>
    </row>
    <row r="17" spans="1:9" ht="25.1" customHeight="1" x14ac:dyDescent="0.35">
      <c r="A17" s="18" t="s">
        <v>140</v>
      </c>
      <c r="B17" s="19" t="s">
        <v>11</v>
      </c>
      <c r="C17" s="642">
        <v>0</v>
      </c>
      <c r="D17" s="642">
        <v>8333.3333333333339</v>
      </c>
      <c r="E17" s="642">
        <v>16666.666666666668</v>
      </c>
      <c r="F17" s="642">
        <v>25000</v>
      </c>
      <c r="G17" s="642">
        <v>0</v>
      </c>
      <c r="H17" s="642">
        <v>0</v>
      </c>
      <c r="I17" s="644">
        <v>50000</v>
      </c>
    </row>
    <row r="18" spans="1:9" ht="25.1" customHeight="1" x14ac:dyDescent="0.35">
      <c r="A18" s="18" t="s">
        <v>140</v>
      </c>
      <c r="B18" s="19" t="s">
        <v>217</v>
      </c>
      <c r="C18" s="642">
        <v>0</v>
      </c>
      <c r="D18" s="642">
        <v>0</v>
      </c>
      <c r="E18" s="642">
        <v>0</v>
      </c>
      <c r="F18" s="642">
        <v>0</v>
      </c>
      <c r="G18" s="646" t="s">
        <v>204</v>
      </c>
      <c r="H18" s="642">
        <v>0</v>
      </c>
      <c r="I18" s="644">
        <v>0</v>
      </c>
    </row>
    <row r="19" spans="1:9" ht="25.1" customHeight="1" x14ac:dyDescent="0.35">
      <c r="A19" s="18" t="s">
        <v>218</v>
      </c>
      <c r="B19" s="19" t="s">
        <v>12</v>
      </c>
      <c r="C19" s="642">
        <v>0</v>
      </c>
      <c r="D19" s="642">
        <v>0</v>
      </c>
      <c r="E19" s="642">
        <v>0</v>
      </c>
      <c r="F19" s="642">
        <v>0</v>
      </c>
      <c r="G19" s="646" t="s">
        <v>204</v>
      </c>
      <c r="H19" s="642">
        <v>0</v>
      </c>
      <c r="I19" s="644">
        <v>0</v>
      </c>
    </row>
    <row r="20" spans="1:9" ht="25.1" customHeight="1" x14ac:dyDescent="0.35">
      <c r="A20" s="18" t="s">
        <v>219</v>
      </c>
      <c r="B20" s="19" t="s">
        <v>220</v>
      </c>
      <c r="C20" s="642">
        <v>0</v>
      </c>
      <c r="D20" s="642">
        <v>83333.333333333328</v>
      </c>
      <c r="E20" s="642">
        <v>166666.66666666666</v>
      </c>
      <c r="F20" s="642">
        <v>250000</v>
      </c>
      <c r="G20" s="646" t="s">
        <v>204</v>
      </c>
      <c r="H20" s="642">
        <v>0</v>
      </c>
      <c r="I20" s="644">
        <v>500000</v>
      </c>
    </row>
    <row r="21" spans="1:9" ht="25.1" customHeight="1" x14ac:dyDescent="0.35">
      <c r="A21" s="18" t="s">
        <v>221</v>
      </c>
      <c r="B21" s="17" t="s">
        <v>13</v>
      </c>
      <c r="C21" s="642">
        <v>0</v>
      </c>
      <c r="D21" s="642">
        <v>0</v>
      </c>
      <c r="E21" s="642">
        <v>0</v>
      </c>
      <c r="F21" s="642">
        <v>0</v>
      </c>
      <c r="G21" s="646" t="s">
        <v>204</v>
      </c>
      <c r="H21" s="642">
        <v>0</v>
      </c>
      <c r="I21" s="644">
        <v>0</v>
      </c>
    </row>
    <row r="22" spans="1:9" ht="25.1" customHeight="1" x14ac:dyDescent="0.35">
      <c r="A22" s="18"/>
      <c r="B22" s="17" t="s">
        <v>14</v>
      </c>
      <c r="C22" s="642">
        <v>0</v>
      </c>
      <c r="D22" s="642">
        <v>0</v>
      </c>
      <c r="E22" s="642">
        <v>0</v>
      </c>
      <c r="F22" s="642">
        <v>0</v>
      </c>
      <c r="G22" s="642">
        <v>0</v>
      </c>
      <c r="H22" s="642">
        <v>0</v>
      </c>
      <c r="I22" s="644">
        <v>0</v>
      </c>
    </row>
    <row r="23" spans="1:9" ht="25.1" customHeight="1" thickBot="1" x14ac:dyDescent="0.4">
      <c r="A23" s="20"/>
      <c r="B23" s="21" t="s">
        <v>222</v>
      </c>
      <c r="C23" s="647">
        <v>0</v>
      </c>
      <c r="D23" s="647">
        <v>197500</v>
      </c>
      <c r="E23" s="647">
        <v>313333.33333333331</v>
      </c>
      <c r="F23" s="647">
        <v>549167</v>
      </c>
      <c r="G23" s="647">
        <v>0</v>
      </c>
      <c r="H23" s="647">
        <v>0</v>
      </c>
      <c r="I23" s="648">
        <v>1060000.3333333333</v>
      </c>
    </row>
    <row r="24" spans="1:9" ht="15" customHeight="1" thickTop="1" x14ac:dyDescent="0.35"/>
    <row r="25" spans="1:9" ht="15" customHeight="1" x14ac:dyDescent="0.35">
      <c r="A25" s="5" t="s">
        <v>33</v>
      </c>
    </row>
    <row r="26" spans="1:9" ht="15" customHeight="1" x14ac:dyDescent="0.35">
      <c r="A26" s="5" t="s">
        <v>234</v>
      </c>
    </row>
    <row r="27" spans="1:9" ht="15" customHeight="1" x14ac:dyDescent="0.35">
      <c r="A27" s="5" t="s">
        <v>33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firstPageNumber="54" orientation="landscape" useFirstPageNumber="1" r:id="rId1"/>
  <headerFooter>
    <oddFooter>&amp;C&amp;"Arial,Regular"&amp;12Page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7"/>
  <sheetViews>
    <sheetView zoomScaleNormal="100" workbookViewId="0">
      <selection activeCell="A4" sqref="A1:XFD1048576"/>
    </sheetView>
  </sheetViews>
  <sheetFormatPr defaultColWidth="9.07421875" defaultRowHeight="15" customHeight="1" x14ac:dyDescent="0.35"/>
  <cols>
    <col min="1" max="1" width="47.765625" style="9" customWidth="1"/>
    <col min="2" max="2" width="32.765625" style="9" customWidth="1"/>
    <col min="3" max="10" width="21.84375" style="9" customWidth="1"/>
    <col min="11" max="16384" width="9.07421875" style="9"/>
  </cols>
  <sheetData>
    <row r="1" spans="1:16" ht="25.1" customHeight="1" x14ac:dyDescent="0.35">
      <c r="A1" s="3" t="s">
        <v>37</v>
      </c>
      <c r="B1" s="4"/>
      <c r="C1" s="4"/>
      <c r="D1" s="4"/>
      <c r="E1" s="4"/>
      <c r="F1" s="3" t="s">
        <v>17</v>
      </c>
      <c r="G1" s="6" t="s">
        <v>372</v>
      </c>
      <c r="H1" s="7"/>
      <c r="I1" s="8"/>
      <c r="J1" s="4"/>
      <c r="K1" s="5"/>
      <c r="L1" s="5"/>
      <c r="M1" s="5"/>
      <c r="N1" s="5"/>
      <c r="O1" s="5"/>
      <c r="P1" s="5"/>
    </row>
    <row r="2" spans="1:16" ht="25.1" customHeight="1" thickBot="1" x14ac:dyDescent="0.4">
      <c r="A2" s="3" t="s">
        <v>223</v>
      </c>
      <c r="B2" s="4"/>
      <c r="C2" s="4"/>
      <c r="D2" s="4"/>
      <c r="E2" s="4"/>
      <c r="F2" s="3"/>
      <c r="G2" s="11"/>
      <c r="H2" s="11"/>
      <c r="I2" s="12"/>
      <c r="J2" s="3"/>
      <c r="K2" s="5"/>
      <c r="L2" s="5"/>
      <c r="M2" s="5"/>
      <c r="N2" s="5"/>
      <c r="O2" s="5"/>
      <c r="P2" s="5"/>
    </row>
    <row r="3" spans="1:16" ht="25.1" customHeight="1" thickTop="1" thickBot="1" x14ac:dyDescent="0.4">
      <c r="A3" s="13" t="s">
        <v>224</v>
      </c>
      <c r="B3" s="864" t="s">
        <v>788</v>
      </c>
      <c r="C3" s="865"/>
      <c r="D3" s="865"/>
      <c r="E3" s="865"/>
      <c r="F3" s="865"/>
      <c r="G3" s="865"/>
      <c r="H3" s="865"/>
      <c r="I3" s="865"/>
      <c r="J3" s="866"/>
      <c r="K3" s="5"/>
      <c r="L3" s="5"/>
      <c r="M3" s="5"/>
      <c r="N3" s="5"/>
      <c r="O3" s="5"/>
      <c r="P3" s="5"/>
    </row>
    <row r="4" spans="1:16" ht="25.1" customHeight="1" thickTop="1" x14ac:dyDescent="0.35">
      <c r="A4" s="888" t="s">
        <v>225</v>
      </c>
      <c r="B4" s="891" t="s">
        <v>365</v>
      </c>
      <c r="C4" s="853" t="s">
        <v>367</v>
      </c>
      <c r="D4" s="853" t="s">
        <v>236</v>
      </c>
      <c r="E4" s="853" t="s">
        <v>241</v>
      </c>
      <c r="F4" s="853" t="s">
        <v>237</v>
      </c>
      <c r="G4" s="853" t="s">
        <v>242</v>
      </c>
      <c r="H4" s="853" t="s">
        <v>238</v>
      </c>
      <c r="I4" s="856" t="s">
        <v>366</v>
      </c>
      <c r="J4" s="878" t="s">
        <v>203</v>
      </c>
    </row>
    <row r="5" spans="1:16" ht="25.1" customHeight="1" x14ac:dyDescent="0.35">
      <c r="A5" s="889"/>
      <c r="B5" s="876"/>
      <c r="C5" s="853"/>
      <c r="D5" s="853"/>
      <c r="E5" s="853"/>
      <c r="F5" s="853"/>
      <c r="G5" s="853"/>
      <c r="H5" s="853"/>
      <c r="I5" s="856"/>
      <c r="J5" s="878"/>
    </row>
    <row r="6" spans="1:16" ht="25.1" customHeight="1" thickBot="1" x14ac:dyDescent="0.4">
      <c r="A6" s="890"/>
      <c r="B6" s="877"/>
      <c r="C6" s="854"/>
      <c r="D6" s="854"/>
      <c r="E6" s="854"/>
      <c r="F6" s="854"/>
      <c r="G6" s="854"/>
      <c r="H6" s="854"/>
      <c r="I6" s="857"/>
      <c r="J6" s="879"/>
    </row>
    <row r="7" spans="1:16" ht="25.1" customHeight="1" x14ac:dyDescent="0.35">
      <c r="A7" s="696" t="s">
        <v>227</v>
      </c>
      <c r="B7" s="700">
        <v>112250</v>
      </c>
      <c r="C7" s="639">
        <v>0</v>
      </c>
      <c r="D7" s="639">
        <v>0</v>
      </c>
      <c r="E7" s="639">
        <v>75000</v>
      </c>
      <c r="F7" s="639">
        <v>25000</v>
      </c>
      <c r="G7" s="639">
        <v>129650</v>
      </c>
      <c r="H7" s="639">
        <v>0</v>
      </c>
      <c r="I7" s="639">
        <v>0</v>
      </c>
      <c r="J7" s="701">
        <v>341900</v>
      </c>
    </row>
    <row r="8" spans="1:16" ht="25.1" customHeight="1" x14ac:dyDescent="0.35">
      <c r="A8" s="697" t="s">
        <v>24</v>
      </c>
      <c r="B8" s="688">
        <v>42655</v>
      </c>
      <c r="C8" s="640">
        <v>0</v>
      </c>
      <c r="D8" s="640">
        <v>0</v>
      </c>
      <c r="E8" s="639">
        <v>28500</v>
      </c>
      <c r="F8" s="640">
        <v>9303</v>
      </c>
      <c r="G8" s="640">
        <v>49070</v>
      </c>
      <c r="H8" s="640">
        <v>0</v>
      </c>
      <c r="I8" s="640">
        <v>0</v>
      </c>
      <c r="J8" s="651">
        <v>129528</v>
      </c>
    </row>
    <row r="9" spans="1:16" ht="25.1" customHeight="1" x14ac:dyDescent="0.35">
      <c r="A9" s="697" t="s">
        <v>25</v>
      </c>
      <c r="B9" s="688">
        <v>0</v>
      </c>
      <c r="C9" s="640">
        <v>0</v>
      </c>
      <c r="D9" s="640">
        <v>0</v>
      </c>
      <c r="E9" s="639">
        <v>0</v>
      </c>
      <c r="F9" s="640">
        <v>0</v>
      </c>
      <c r="G9" s="640">
        <v>0</v>
      </c>
      <c r="H9" s="640">
        <v>0</v>
      </c>
      <c r="I9" s="640">
        <v>0</v>
      </c>
      <c r="J9" s="651">
        <v>0</v>
      </c>
    </row>
    <row r="10" spans="1:16" ht="25.1" customHeight="1" x14ac:dyDescent="0.35">
      <c r="A10" s="697" t="s">
        <v>26</v>
      </c>
      <c r="B10" s="688">
        <v>0</v>
      </c>
      <c r="C10" s="640" t="s">
        <v>213</v>
      </c>
      <c r="D10" s="640" t="s">
        <v>228</v>
      </c>
      <c r="E10" s="640" t="s">
        <v>228</v>
      </c>
      <c r="F10" s="640" t="s">
        <v>228</v>
      </c>
      <c r="G10" s="640" t="s">
        <v>228</v>
      </c>
      <c r="H10" s="640" t="s">
        <v>228</v>
      </c>
      <c r="I10" s="640">
        <v>0</v>
      </c>
      <c r="J10" s="651">
        <v>0</v>
      </c>
      <c r="K10" s="9" t="s">
        <v>33</v>
      </c>
    </row>
    <row r="11" spans="1:16" ht="25.1" customHeight="1" x14ac:dyDescent="0.35">
      <c r="A11" s="697" t="s">
        <v>6</v>
      </c>
      <c r="B11" s="688" t="s">
        <v>229</v>
      </c>
      <c r="C11" s="640">
        <v>0</v>
      </c>
      <c r="D11" s="640">
        <v>0</v>
      </c>
      <c r="E11" s="640">
        <v>0</v>
      </c>
      <c r="F11" s="640">
        <v>0</v>
      </c>
      <c r="G11" s="640">
        <v>0</v>
      </c>
      <c r="H11" s="640">
        <v>0</v>
      </c>
      <c r="I11" s="640">
        <v>0</v>
      </c>
      <c r="J11" s="651">
        <v>0</v>
      </c>
      <c r="K11" s="9" t="s">
        <v>33</v>
      </c>
    </row>
    <row r="12" spans="1:16" ht="25.1" customHeight="1" x14ac:dyDescent="0.35">
      <c r="A12" s="697" t="s">
        <v>27</v>
      </c>
      <c r="B12" s="688" t="s">
        <v>229</v>
      </c>
      <c r="C12" s="640">
        <v>0</v>
      </c>
      <c r="D12" s="640">
        <v>0</v>
      </c>
      <c r="E12" s="640">
        <v>77000</v>
      </c>
      <c r="F12" s="640">
        <v>25000</v>
      </c>
      <c r="G12" s="640">
        <v>171389</v>
      </c>
      <c r="H12" s="640">
        <v>0</v>
      </c>
      <c r="I12" s="640">
        <v>0</v>
      </c>
      <c r="J12" s="651">
        <v>273389</v>
      </c>
      <c r="K12" s="9" t="s">
        <v>33</v>
      </c>
    </row>
    <row r="13" spans="1:16" ht="25.1" customHeight="1" x14ac:dyDescent="0.35">
      <c r="A13" s="697" t="s">
        <v>230</v>
      </c>
      <c r="B13" s="688">
        <v>0</v>
      </c>
      <c r="C13" s="640">
        <v>0</v>
      </c>
      <c r="D13" s="640">
        <v>34000</v>
      </c>
      <c r="E13" s="640">
        <v>0</v>
      </c>
      <c r="F13" s="640">
        <v>0</v>
      </c>
      <c r="G13" s="640">
        <v>0</v>
      </c>
      <c r="H13" s="640">
        <v>0</v>
      </c>
      <c r="I13" s="640">
        <v>0</v>
      </c>
      <c r="J13" s="651">
        <v>34000</v>
      </c>
      <c r="K13" s="9" t="s">
        <v>33</v>
      </c>
    </row>
    <row r="14" spans="1:16" ht="25.1" customHeight="1" x14ac:dyDescent="0.35">
      <c r="A14" s="697" t="s">
        <v>18</v>
      </c>
      <c r="B14" s="688">
        <v>0</v>
      </c>
      <c r="C14" s="640">
        <v>0</v>
      </c>
      <c r="D14" s="640">
        <v>15066</v>
      </c>
      <c r="E14" s="640">
        <v>45000</v>
      </c>
      <c r="F14" s="640">
        <v>20000</v>
      </c>
      <c r="G14" s="640">
        <v>80000</v>
      </c>
      <c r="H14" s="640">
        <v>0</v>
      </c>
      <c r="I14" s="640">
        <v>0</v>
      </c>
      <c r="J14" s="651">
        <v>160066</v>
      </c>
      <c r="K14" s="9" t="s">
        <v>33</v>
      </c>
    </row>
    <row r="15" spans="1:16" ht="25.1" customHeight="1" x14ac:dyDescent="0.35">
      <c r="A15" s="697" t="s">
        <v>28</v>
      </c>
      <c r="B15" s="688">
        <v>0</v>
      </c>
      <c r="C15" s="640">
        <v>0</v>
      </c>
      <c r="D15" s="640">
        <v>16000</v>
      </c>
      <c r="E15" s="640">
        <v>8000</v>
      </c>
      <c r="F15" s="640">
        <v>1000</v>
      </c>
      <c r="G15" s="640">
        <v>14000</v>
      </c>
      <c r="H15" s="640">
        <v>0</v>
      </c>
      <c r="I15" s="640">
        <v>0</v>
      </c>
      <c r="J15" s="651">
        <v>39000</v>
      </c>
      <c r="K15" s="9" t="s">
        <v>33</v>
      </c>
    </row>
    <row r="16" spans="1:16" ht="25.1" customHeight="1" x14ac:dyDescent="0.35">
      <c r="A16" s="697" t="s">
        <v>19</v>
      </c>
      <c r="B16" s="688">
        <v>0</v>
      </c>
      <c r="C16" s="640">
        <v>0</v>
      </c>
      <c r="D16" s="640">
        <v>0</v>
      </c>
      <c r="E16" s="640">
        <v>0</v>
      </c>
      <c r="F16" s="640">
        <v>0</v>
      </c>
      <c r="G16" s="640">
        <v>0</v>
      </c>
      <c r="H16" s="640">
        <v>0</v>
      </c>
      <c r="I16" s="640">
        <v>0</v>
      </c>
      <c r="J16" s="651">
        <v>0</v>
      </c>
      <c r="K16" s="9" t="s">
        <v>33</v>
      </c>
    </row>
    <row r="17" spans="1:11" ht="25.1" customHeight="1" x14ac:dyDescent="0.35">
      <c r="A17" s="697" t="s">
        <v>29</v>
      </c>
      <c r="B17" s="688">
        <v>0</v>
      </c>
      <c r="C17" s="640">
        <v>0</v>
      </c>
      <c r="D17" s="640">
        <v>0</v>
      </c>
      <c r="E17" s="640">
        <v>0</v>
      </c>
      <c r="F17" s="640">
        <v>0</v>
      </c>
      <c r="G17" s="640">
        <v>0</v>
      </c>
      <c r="H17" s="640">
        <v>0</v>
      </c>
      <c r="I17" s="640">
        <v>0</v>
      </c>
      <c r="J17" s="651">
        <v>0</v>
      </c>
    </row>
    <row r="18" spans="1:11" ht="25.1" customHeight="1" x14ac:dyDescent="0.35">
      <c r="A18" s="697" t="s">
        <v>22</v>
      </c>
      <c r="B18" s="688">
        <v>0</v>
      </c>
      <c r="C18" s="640" t="s">
        <v>213</v>
      </c>
      <c r="D18" s="640" t="s">
        <v>213</v>
      </c>
      <c r="E18" s="640" t="s">
        <v>213</v>
      </c>
      <c r="F18" s="640" t="s">
        <v>228</v>
      </c>
      <c r="G18" s="640" t="s">
        <v>228</v>
      </c>
      <c r="H18" s="640" t="s">
        <v>228</v>
      </c>
      <c r="I18" s="640">
        <v>0</v>
      </c>
      <c r="J18" s="651">
        <v>0</v>
      </c>
      <c r="K18" s="9" t="s">
        <v>33</v>
      </c>
    </row>
    <row r="19" spans="1:11" ht="25.1" customHeight="1" x14ac:dyDescent="0.35">
      <c r="A19" s="697" t="s">
        <v>231</v>
      </c>
      <c r="B19" s="688">
        <v>0</v>
      </c>
      <c r="C19" s="640">
        <v>0</v>
      </c>
      <c r="D19" s="640">
        <v>80117</v>
      </c>
      <c r="E19" s="640">
        <v>0</v>
      </c>
      <c r="F19" s="640">
        <v>1000</v>
      </c>
      <c r="G19" s="640">
        <v>1000</v>
      </c>
      <c r="H19" s="640">
        <v>0</v>
      </c>
      <c r="I19" s="640">
        <v>0</v>
      </c>
      <c r="J19" s="651">
        <v>82117</v>
      </c>
      <c r="K19" s="9" t="s">
        <v>33</v>
      </c>
    </row>
    <row r="20" spans="1:11" ht="25.1" customHeight="1" x14ac:dyDescent="0.35">
      <c r="A20" s="697" t="s">
        <v>31</v>
      </c>
      <c r="B20" s="688">
        <v>0</v>
      </c>
      <c r="C20" s="640">
        <v>0</v>
      </c>
      <c r="D20" s="640">
        <v>0</v>
      </c>
      <c r="E20" s="640">
        <v>0</v>
      </c>
      <c r="F20" s="640">
        <v>0</v>
      </c>
      <c r="G20" s="640">
        <v>0</v>
      </c>
      <c r="H20" s="640">
        <v>0</v>
      </c>
      <c r="I20" s="640">
        <v>0</v>
      </c>
      <c r="J20" s="651">
        <v>0</v>
      </c>
      <c r="K20" s="9" t="s">
        <v>140</v>
      </c>
    </row>
    <row r="21" spans="1:11" ht="25.1" customHeight="1" thickBot="1" x14ac:dyDescent="0.4">
      <c r="A21" s="698" t="s">
        <v>232</v>
      </c>
      <c r="B21" s="688">
        <v>0</v>
      </c>
      <c r="C21" s="640">
        <v>0</v>
      </c>
      <c r="D21" s="640">
        <v>0</v>
      </c>
      <c r="E21" s="640">
        <v>0</v>
      </c>
      <c r="F21" s="640">
        <v>0</v>
      </c>
      <c r="G21" s="640">
        <v>0</v>
      </c>
      <c r="H21" s="640">
        <v>0</v>
      </c>
      <c r="I21" s="640">
        <v>0</v>
      </c>
      <c r="J21" s="652">
        <v>0</v>
      </c>
      <c r="K21" s="9" t="s">
        <v>33</v>
      </c>
    </row>
    <row r="22" spans="1:11" ht="25.1" customHeight="1" thickBot="1" x14ac:dyDescent="0.4">
      <c r="A22" s="699" t="s">
        <v>233</v>
      </c>
      <c r="B22" s="689">
        <v>154905</v>
      </c>
      <c r="C22" s="641">
        <v>0</v>
      </c>
      <c r="D22" s="641">
        <v>145183</v>
      </c>
      <c r="E22" s="641">
        <v>233500</v>
      </c>
      <c r="F22" s="641">
        <v>81303</v>
      </c>
      <c r="G22" s="641">
        <v>445109</v>
      </c>
      <c r="H22" s="641">
        <v>0</v>
      </c>
      <c r="I22" s="641">
        <v>0</v>
      </c>
      <c r="J22" s="656">
        <v>1060000</v>
      </c>
      <c r="K22" s="9" t="s">
        <v>33</v>
      </c>
    </row>
    <row r="23" spans="1:11" ht="15" customHeight="1" thickTop="1" x14ac:dyDescent="0.35">
      <c r="K23" s="9" t="s">
        <v>33</v>
      </c>
    </row>
    <row r="24" spans="1:11" ht="15" customHeight="1" x14ac:dyDescent="0.35">
      <c r="K24" s="9" t="s">
        <v>33</v>
      </c>
    </row>
    <row r="25" spans="1:11" ht="15" customHeight="1" x14ac:dyDescent="0.35">
      <c r="K25" s="9" t="s">
        <v>33</v>
      </c>
    </row>
    <row r="26" spans="1:11" ht="15" customHeight="1" x14ac:dyDescent="0.35">
      <c r="K26" s="9" t="s">
        <v>33</v>
      </c>
    </row>
    <row r="27" spans="1:11" ht="15" customHeight="1" x14ac:dyDescent="0.35">
      <c r="K27" s="9" t="s">
        <v>33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5" right="0.25" top="0.75" bottom="0.75" header="0.3" footer="0.3"/>
  <pageSetup scale="52" firstPageNumber="55" orientation="landscape" useFirstPageNumber="1" r:id="rId1"/>
  <headerFooter>
    <oddFooter>&amp;C&amp;"Arial,Regular"&amp;12Page 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9EA5B-D11C-4BEA-B9FE-A3F9A21655D1}">
  <dimension ref="A1:H34"/>
  <sheetViews>
    <sheetView showOutlineSymbols="0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sqref="A1:XFD1048576"/>
    </sheetView>
  </sheetViews>
  <sheetFormatPr defaultColWidth="11.69140625" defaultRowHeight="14.15" x14ac:dyDescent="0.35"/>
  <cols>
    <col min="1" max="1" width="21.84375" style="527" customWidth="1"/>
    <col min="2" max="2" width="36.84375" style="527" customWidth="1"/>
    <col min="3" max="3" width="9.53515625" style="527" customWidth="1"/>
    <col min="4" max="4" width="11.3046875" style="527" customWidth="1"/>
    <col min="5" max="5" width="16.69140625" style="527" customWidth="1"/>
    <col min="6" max="6" width="15.69140625" style="527" customWidth="1"/>
    <col min="7" max="7" width="24.3046875" style="527" customWidth="1"/>
    <col min="8" max="8" width="19.3046875" style="527" customWidth="1"/>
    <col min="9" max="9" width="11.69140625" style="527" customWidth="1"/>
    <col min="10" max="10" width="16.07421875" style="527" customWidth="1"/>
    <col min="11" max="11" width="11.69140625" style="527" customWidth="1"/>
    <col min="12" max="12" width="13.3046875" style="527" customWidth="1"/>
    <col min="13" max="16384" width="11.69140625" style="527"/>
  </cols>
  <sheetData>
    <row r="1" spans="1:8" ht="15.45" x14ac:dyDescent="0.4">
      <c r="A1" s="523" t="s">
        <v>37</v>
      </c>
      <c r="B1" s="523"/>
      <c r="C1" s="400"/>
      <c r="D1" s="524"/>
      <c r="E1" s="525" t="s">
        <v>17</v>
      </c>
      <c r="F1" s="526" t="s">
        <v>558</v>
      </c>
      <c r="G1" s="526"/>
      <c r="H1" s="526"/>
    </row>
    <row r="2" spans="1:8" ht="15.45" x14ac:dyDescent="0.4">
      <c r="A2" s="523" t="s">
        <v>646</v>
      </c>
      <c r="B2" s="523"/>
      <c r="C2" s="400"/>
      <c r="D2" s="524"/>
      <c r="E2" s="525" t="s">
        <v>647</v>
      </c>
      <c r="F2" s="528"/>
      <c r="G2" s="528"/>
      <c r="H2" s="528"/>
    </row>
    <row r="3" spans="1:8" ht="31.2" customHeight="1" thickBot="1" x14ac:dyDescent="0.45">
      <c r="A3" s="529" t="s">
        <v>648</v>
      </c>
      <c r="B3" s="529"/>
      <c r="C3" s="872" t="s">
        <v>881</v>
      </c>
      <c r="D3" s="872"/>
      <c r="E3" s="530" t="s">
        <v>649</v>
      </c>
      <c r="F3" s="531"/>
      <c r="G3" s="531"/>
      <c r="H3" s="531"/>
    </row>
    <row r="4" spans="1:8" ht="14.6" thickTop="1" x14ac:dyDescent="0.35">
      <c r="A4" s="668" t="s">
        <v>33</v>
      </c>
      <c r="B4" s="532"/>
      <c r="C4" s="532"/>
      <c r="D4" s="532"/>
      <c r="E4" s="533"/>
      <c r="F4" s="533"/>
      <c r="G4" s="533" t="s">
        <v>650</v>
      </c>
      <c r="H4" s="661"/>
    </row>
    <row r="5" spans="1:8" x14ac:dyDescent="0.35">
      <c r="A5" s="669"/>
      <c r="B5" s="534"/>
      <c r="C5" s="534"/>
      <c r="D5" s="534"/>
      <c r="E5" s="535" t="s">
        <v>651</v>
      </c>
      <c r="F5" s="535" t="s">
        <v>651</v>
      </c>
      <c r="G5" s="535" t="s">
        <v>652</v>
      </c>
      <c r="H5" s="662"/>
    </row>
    <row r="6" spans="1:8" x14ac:dyDescent="0.35">
      <c r="A6" s="669"/>
      <c r="B6" s="535" t="s">
        <v>653</v>
      </c>
      <c r="C6" s="535" t="s">
        <v>654</v>
      </c>
      <c r="D6" s="535" t="s">
        <v>655</v>
      </c>
      <c r="E6" s="535" t="s">
        <v>374</v>
      </c>
      <c r="F6" s="535" t="s">
        <v>374</v>
      </c>
      <c r="G6" s="535" t="s">
        <v>186</v>
      </c>
      <c r="H6" s="663" t="s">
        <v>203</v>
      </c>
    </row>
    <row r="7" spans="1:8" x14ac:dyDescent="0.35">
      <c r="A7" s="670" t="s">
        <v>656</v>
      </c>
      <c r="B7" s="536" t="s">
        <v>657</v>
      </c>
      <c r="C7" s="536" t="s">
        <v>658</v>
      </c>
      <c r="D7" s="536" t="s">
        <v>659</v>
      </c>
      <c r="E7" s="536" t="s">
        <v>0</v>
      </c>
      <c r="F7" s="536" t="s">
        <v>1</v>
      </c>
      <c r="G7" s="536" t="s">
        <v>660</v>
      </c>
      <c r="H7" s="664" t="s">
        <v>374</v>
      </c>
    </row>
    <row r="8" spans="1:8" s="539" customFormat="1" ht="19.95" customHeight="1" x14ac:dyDescent="0.35">
      <c r="A8" s="671" t="s">
        <v>663</v>
      </c>
      <c r="B8" s="537" t="s">
        <v>802</v>
      </c>
      <c r="C8" s="537"/>
      <c r="D8" s="537"/>
      <c r="E8" s="635">
        <v>77250</v>
      </c>
      <c r="F8" s="537"/>
      <c r="G8" s="538"/>
      <c r="H8" s="665">
        <v>77250</v>
      </c>
    </row>
    <row r="9" spans="1:8" s="539" customFormat="1" ht="19.95" customHeight="1" x14ac:dyDescent="0.35">
      <c r="A9" s="671" t="s">
        <v>772</v>
      </c>
      <c r="B9" s="537" t="s">
        <v>803</v>
      </c>
      <c r="C9" s="537"/>
      <c r="D9" s="537"/>
      <c r="E9" s="636">
        <v>40000</v>
      </c>
      <c r="F9" s="778"/>
      <c r="G9" s="636"/>
      <c r="H9" s="665">
        <v>40000</v>
      </c>
    </row>
    <row r="10" spans="1:8" s="539" customFormat="1" ht="19.95" customHeight="1" x14ac:dyDescent="0.35">
      <c r="A10" s="671" t="s">
        <v>773</v>
      </c>
      <c r="B10" s="537" t="s">
        <v>882</v>
      </c>
      <c r="C10" s="537"/>
      <c r="D10" s="537"/>
      <c r="E10" s="635">
        <v>56650</v>
      </c>
      <c r="F10" s="537"/>
      <c r="G10" s="538"/>
      <c r="H10" s="665">
        <v>56650</v>
      </c>
    </row>
    <row r="11" spans="1:8" s="539" customFormat="1" ht="19.95" customHeight="1" x14ac:dyDescent="0.35">
      <c r="A11" s="671" t="s">
        <v>805</v>
      </c>
      <c r="B11" s="537" t="s">
        <v>806</v>
      </c>
      <c r="C11" s="537"/>
      <c r="D11" s="537"/>
      <c r="E11" s="636">
        <v>55000</v>
      </c>
      <c r="F11" s="537"/>
      <c r="G11" s="538"/>
      <c r="H11" s="665">
        <v>55000</v>
      </c>
    </row>
    <row r="12" spans="1:8" s="539" customFormat="1" ht="19.95" customHeight="1" x14ac:dyDescent="0.35">
      <c r="A12" s="671" t="s">
        <v>883</v>
      </c>
      <c r="B12" s="537" t="s">
        <v>797</v>
      </c>
      <c r="C12" s="537"/>
      <c r="D12" s="537"/>
      <c r="E12" s="636">
        <v>5000</v>
      </c>
      <c r="F12" s="537"/>
      <c r="G12" s="538"/>
      <c r="H12" s="665">
        <v>5000</v>
      </c>
    </row>
    <row r="13" spans="1:8" s="539" customFormat="1" ht="19.95" customHeight="1" x14ac:dyDescent="0.35">
      <c r="A13" s="671" t="s">
        <v>884</v>
      </c>
      <c r="B13" s="537" t="s">
        <v>797</v>
      </c>
      <c r="C13" s="537"/>
      <c r="D13" s="537"/>
      <c r="E13" s="636">
        <v>5000</v>
      </c>
      <c r="F13" s="537"/>
      <c r="G13" s="538"/>
      <c r="H13" s="665">
        <v>5000</v>
      </c>
    </row>
    <row r="14" spans="1:8" s="541" customFormat="1" ht="19.95" customHeight="1" x14ac:dyDescent="0.4">
      <c r="A14" s="672" t="s">
        <v>885</v>
      </c>
      <c r="B14" s="537" t="s">
        <v>797</v>
      </c>
      <c r="C14" s="540" t="s">
        <v>33</v>
      </c>
      <c r="D14" s="540" t="s">
        <v>33</v>
      </c>
      <c r="E14" s="636">
        <v>5000</v>
      </c>
      <c r="F14" s="540"/>
      <c r="G14" s="540"/>
      <c r="H14" s="665">
        <v>5000</v>
      </c>
    </row>
    <row r="15" spans="1:8" ht="19.95" customHeight="1" x14ac:dyDescent="0.35">
      <c r="A15" s="671" t="s">
        <v>662</v>
      </c>
      <c r="B15" s="537" t="s">
        <v>797</v>
      </c>
      <c r="C15" s="542"/>
      <c r="D15" s="542"/>
      <c r="E15" s="636">
        <v>5000</v>
      </c>
      <c r="F15" s="542" t="s">
        <v>33</v>
      </c>
      <c r="G15" s="542"/>
      <c r="H15" s="665">
        <v>5000</v>
      </c>
    </row>
    <row r="16" spans="1:8" ht="19.95" customHeight="1" x14ac:dyDescent="0.35">
      <c r="A16" s="691" t="s">
        <v>798</v>
      </c>
      <c r="B16" s="542" t="s">
        <v>799</v>
      </c>
      <c r="C16" s="542" t="s">
        <v>33</v>
      </c>
      <c r="D16" s="542" t="s">
        <v>33</v>
      </c>
      <c r="E16" s="784">
        <v>40000</v>
      </c>
      <c r="F16" s="542"/>
      <c r="G16" s="542"/>
      <c r="H16" s="665">
        <v>40000</v>
      </c>
    </row>
    <row r="17" spans="1:8" ht="19.95" customHeight="1" x14ac:dyDescent="0.35">
      <c r="A17" s="691" t="s">
        <v>662</v>
      </c>
      <c r="B17" s="542" t="s">
        <v>800</v>
      </c>
      <c r="C17" s="542" t="s">
        <v>33</v>
      </c>
      <c r="D17" s="542" t="s">
        <v>33</v>
      </c>
      <c r="E17" s="784">
        <v>8000</v>
      </c>
      <c r="F17" s="542"/>
      <c r="G17" s="542"/>
      <c r="H17" s="665">
        <v>8000</v>
      </c>
    </row>
    <row r="18" spans="1:8" ht="19.95" customHeight="1" x14ac:dyDescent="0.35">
      <c r="A18" s="691" t="s">
        <v>662</v>
      </c>
      <c r="B18" s="542" t="s">
        <v>774</v>
      </c>
      <c r="C18" s="542" t="s">
        <v>33</v>
      </c>
      <c r="D18" s="542" t="s">
        <v>33</v>
      </c>
      <c r="E18" s="784">
        <v>35000</v>
      </c>
      <c r="F18" s="542"/>
      <c r="G18" s="542" t="s">
        <v>33</v>
      </c>
      <c r="H18" s="665">
        <v>35000</v>
      </c>
    </row>
    <row r="19" spans="1:8" ht="19.95" customHeight="1" x14ac:dyDescent="0.35">
      <c r="A19" s="691" t="s">
        <v>662</v>
      </c>
      <c r="B19" s="542" t="s">
        <v>886</v>
      </c>
      <c r="C19" s="542" t="s">
        <v>140</v>
      </c>
      <c r="D19" s="542" t="s">
        <v>33</v>
      </c>
      <c r="E19" s="784">
        <v>40000</v>
      </c>
      <c r="F19" s="542" t="s">
        <v>33</v>
      </c>
      <c r="G19" s="542" t="s">
        <v>33</v>
      </c>
      <c r="H19" s="665">
        <v>40000</v>
      </c>
    </row>
    <row r="20" spans="1:8" ht="19.95" customHeight="1" x14ac:dyDescent="0.35">
      <c r="A20" s="691" t="s">
        <v>662</v>
      </c>
      <c r="B20" s="542" t="s">
        <v>887</v>
      </c>
      <c r="C20" s="542" t="s">
        <v>33</v>
      </c>
      <c r="D20" s="542" t="s">
        <v>33</v>
      </c>
      <c r="E20" s="784">
        <v>10000</v>
      </c>
      <c r="F20" s="542"/>
      <c r="G20" s="542"/>
      <c r="H20" s="665">
        <v>10000</v>
      </c>
    </row>
    <row r="21" spans="1:8" ht="19.95" customHeight="1" x14ac:dyDescent="0.35">
      <c r="A21" s="691" t="s">
        <v>33</v>
      </c>
      <c r="B21" s="542" t="s">
        <v>33</v>
      </c>
      <c r="C21" s="542" t="s">
        <v>33</v>
      </c>
      <c r="D21" s="542" t="s">
        <v>33</v>
      </c>
      <c r="E21" s="542" t="s">
        <v>33</v>
      </c>
      <c r="F21" s="542"/>
      <c r="G21" s="542" t="s">
        <v>33</v>
      </c>
      <c r="H21" s="690" t="s">
        <v>33</v>
      </c>
    </row>
    <row r="22" spans="1:8" ht="19.95" customHeight="1" x14ac:dyDescent="0.35">
      <c r="A22" s="691" t="s">
        <v>33</v>
      </c>
      <c r="B22" s="542" t="s">
        <v>33</v>
      </c>
      <c r="C22" s="542" t="s">
        <v>33</v>
      </c>
      <c r="D22" s="542" t="s">
        <v>33</v>
      </c>
      <c r="E22" s="542" t="s">
        <v>33</v>
      </c>
      <c r="F22" s="542"/>
      <c r="G22" s="542"/>
      <c r="H22" s="690" t="s">
        <v>33</v>
      </c>
    </row>
    <row r="23" spans="1:8" ht="19.95" customHeight="1" x14ac:dyDescent="0.35">
      <c r="A23" s="691" t="s">
        <v>33</v>
      </c>
      <c r="B23" s="542" t="s">
        <v>140</v>
      </c>
      <c r="C23" s="542" t="s">
        <v>33</v>
      </c>
      <c r="D23" s="542" t="s">
        <v>33</v>
      </c>
      <c r="E23" s="542" t="s">
        <v>33</v>
      </c>
      <c r="F23" s="542"/>
      <c r="G23" s="542"/>
      <c r="H23" s="690" t="s">
        <v>33</v>
      </c>
    </row>
    <row r="24" spans="1:8" ht="19.95" customHeight="1" x14ac:dyDescent="0.35">
      <c r="A24" s="691" t="s">
        <v>33</v>
      </c>
      <c r="B24" s="542" t="s">
        <v>33</v>
      </c>
      <c r="C24" s="542" t="s">
        <v>33</v>
      </c>
      <c r="D24" s="542" t="s">
        <v>33</v>
      </c>
      <c r="E24" s="542" t="s">
        <v>33</v>
      </c>
      <c r="F24" s="542"/>
      <c r="G24" s="542" t="s">
        <v>33</v>
      </c>
      <c r="H24" s="690" t="s">
        <v>33</v>
      </c>
    </row>
    <row r="25" spans="1:8" ht="19.95" customHeight="1" x14ac:dyDescent="0.35">
      <c r="A25" s="691" t="s">
        <v>33</v>
      </c>
      <c r="B25" s="542" t="s">
        <v>33</v>
      </c>
      <c r="C25" s="542" t="s">
        <v>33</v>
      </c>
      <c r="D25" s="542" t="s">
        <v>33</v>
      </c>
      <c r="E25" s="542" t="s">
        <v>33</v>
      </c>
      <c r="F25" s="542"/>
      <c r="G25" s="542"/>
      <c r="H25" s="690" t="s">
        <v>33</v>
      </c>
    </row>
    <row r="26" spans="1:8" ht="19.95" customHeight="1" x14ac:dyDescent="0.35">
      <c r="A26" s="691" t="s">
        <v>33</v>
      </c>
      <c r="B26" s="542" t="s">
        <v>33</v>
      </c>
      <c r="C26" s="542" t="s">
        <v>33</v>
      </c>
      <c r="D26" s="542" t="s">
        <v>33</v>
      </c>
      <c r="E26" s="542" t="s">
        <v>33</v>
      </c>
      <c r="F26" s="542"/>
      <c r="G26" s="542" t="s">
        <v>33</v>
      </c>
      <c r="H26" s="690" t="s">
        <v>33</v>
      </c>
    </row>
    <row r="27" spans="1:8" ht="19.95" customHeight="1" x14ac:dyDescent="0.35">
      <c r="A27" s="691" t="s">
        <v>33</v>
      </c>
      <c r="B27" s="542" t="s">
        <v>33</v>
      </c>
      <c r="C27" s="542" t="s">
        <v>33</v>
      </c>
      <c r="D27" s="542" t="s">
        <v>33</v>
      </c>
      <c r="E27" s="542" t="s">
        <v>33</v>
      </c>
      <c r="F27" s="542"/>
      <c r="G27" s="542"/>
      <c r="H27" s="690" t="s">
        <v>33</v>
      </c>
    </row>
    <row r="28" spans="1:8" ht="19.95" customHeight="1" x14ac:dyDescent="0.35">
      <c r="A28" s="691" t="s">
        <v>33</v>
      </c>
      <c r="B28" s="542" t="s">
        <v>33</v>
      </c>
      <c r="C28" s="542" t="s">
        <v>33</v>
      </c>
      <c r="D28" s="542" t="s">
        <v>33</v>
      </c>
      <c r="E28" s="542" t="s">
        <v>33</v>
      </c>
      <c r="F28" s="542"/>
      <c r="G28" s="542"/>
      <c r="H28" s="690" t="s">
        <v>33</v>
      </c>
    </row>
    <row r="29" spans="1:8" ht="19.95" customHeight="1" x14ac:dyDescent="0.35">
      <c r="A29" s="691" t="s">
        <v>33</v>
      </c>
      <c r="B29" s="542" t="s">
        <v>33</v>
      </c>
      <c r="C29" s="542" t="s">
        <v>33</v>
      </c>
      <c r="D29" s="542" t="s">
        <v>33</v>
      </c>
      <c r="E29" s="542" t="s">
        <v>33</v>
      </c>
      <c r="F29" s="542"/>
      <c r="G29" s="542"/>
      <c r="H29" s="690" t="s">
        <v>33</v>
      </c>
    </row>
    <row r="30" spans="1:8" ht="19.95" customHeight="1" x14ac:dyDescent="0.35">
      <c r="A30" s="691"/>
      <c r="B30" s="542" t="s">
        <v>33</v>
      </c>
      <c r="C30" s="542"/>
      <c r="D30" s="542"/>
      <c r="E30" s="542"/>
      <c r="F30" s="542"/>
      <c r="G30" s="542"/>
      <c r="H30" s="690"/>
    </row>
    <row r="31" spans="1:8" ht="19.95" customHeight="1" x14ac:dyDescent="0.35">
      <c r="A31" s="691"/>
      <c r="B31" s="542"/>
      <c r="C31" s="542"/>
      <c r="D31" s="542"/>
      <c r="E31" s="542" t="s">
        <v>33</v>
      </c>
      <c r="F31" s="542" t="s">
        <v>33</v>
      </c>
      <c r="G31" s="542" t="s">
        <v>33</v>
      </c>
      <c r="H31" s="690" t="s">
        <v>140</v>
      </c>
    </row>
    <row r="32" spans="1:8" ht="19.95" customHeight="1" x14ac:dyDescent="0.35">
      <c r="A32" s="691"/>
      <c r="B32" s="542"/>
      <c r="C32" s="542"/>
      <c r="D32" s="542"/>
      <c r="E32" s="542"/>
      <c r="F32" s="542"/>
      <c r="G32" s="542"/>
      <c r="H32" s="690" t="s">
        <v>33</v>
      </c>
    </row>
    <row r="33" spans="1:8" ht="19.95" customHeight="1" thickBot="1" x14ac:dyDescent="0.45">
      <c r="A33" s="692" t="s">
        <v>661</v>
      </c>
      <c r="B33" s="693"/>
      <c r="C33" s="693"/>
      <c r="D33" s="693"/>
      <c r="E33" s="694">
        <v>381900</v>
      </c>
      <c r="F33" s="694">
        <v>0</v>
      </c>
      <c r="G33" s="694">
        <v>0</v>
      </c>
      <c r="H33" s="695">
        <v>381900</v>
      </c>
    </row>
    <row r="34" spans="1:8" ht="14.6" thickTop="1" x14ac:dyDescent="0.35"/>
  </sheetData>
  <mergeCells count="1">
    <mergeCell ref="C3:D3"/>
  </mergeCells>
  <printOptions horizontalCentered="1"/>
  <pageMargins left="0.5" right="0.5" top="0.5" bottom="0.5" header="0" footer="0"/>
  <pageSetup scale="80" firstPageNumber="56" orientation="landscape" useFirstPageNumber="1" r:id="rId1"/>
  <headerFooter alignWithMargins="0">
    <oddFooter>&amp;C&amp;"Arial,Regular"&amp;12Page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27</vt:i4>
      </vt:variant>
    </vt:vector>
  </HeadingPairs>
  <TitlesOfParts>
    <vt:vector size="53" baseType="lpstr">
      <vt:lpstr>BOR-1</vt:lpstr>
      <vt:lpstr>BOR-2</vt:lpstr>
      <vt:lpstr>BOR-3 Budgeted</vt:lpstr>
      <vt:lpstr>BOR-3 Actual</vt:lpstr>
      <vt:lpstr>BOR-3A Other Rev</vt:lpstr>
      <vt:lpstr>BOR-4</vt:lpstr>
      <vt:lpstr>BOR-4A</vt:lpstr>
      <vt:lpstr>BOR-5</vt:lpstr>
      <vt:lpstr>BOR-5A</vt:lpstr>
      <vt:lpstr>BOR-6</vt:lpstr>
      <vt:lpstr>BOR-7</vt:lpstr>
      <vt:lpstr>BOR-8</vt:lpstr>
      <vt:lpstr>BOR-10</vt:lpstr>
      <vt:lpstr>BOR-12</vt:lpstr>
      <vt:lpstr>BOR-13</vt:lpstr>
      <vt:lpstr>BOR-13A</vt:lpstr>
      <vt:lpstr>BOR-13-B</vt:lpstr>
      <vt:lpstr>ATH-1 Actual</vt:lpstr>
      <vt:lpstr>ATH-2-Actual</vt:lpstr>
      <vt:lpstr>ATH-3 Actual </vt:lpstr>
      <vt:lpstr>ATH-1 24-25 Bgt</vt:lpstr>
      <vt:lpstr>ATH-2 24-25 Bgt</vt:lpstr>
      <vt:lpstr>ATH-3 24-25 Bgt</vt:lpstr>
      <vt:lpstr>ATH-1 25-26 Bgt</vt:lpstr>
      <vt:lpstr>ATH-2 25-26 Bgt</vt:lpstr>
      <vt:lpstr>ATH-3 25-26 Bgt</vt:lpstr>
      <vt:lpstr>'ATH-1 24-25 Bgt'!Print_Area</vt:lpstr>
      <vt:lpstr>'ATH-1 25-26 Bgt'!Print_Area</vt:lpstr>
      <vt:lpstr>'ATH-1 Actual'!Print_Area</vt:lpstr>
      <vt:lpstr>'ATH-2 24-25 Bgt'!Print_Area</vt:lpstr>
      <vt:lpstr>'ATH-2 25-26 Bgt'!Print_Area</vt:lpstr>
      <vt:lpstr>'ATH-2-Actual'!Print_Area</vt:lpstr>
      <vt:lpstr>'ATH-3 24-25 Bgt'!Print_Area</vt:lpstr>
      <vt:lpstr>'ATH-3 25-26 Bgt'!Print_Area</vt:lpstr>
      <vt:lpstr>'ATH-3 Actual '!Print_Area</vt:lpstr>
      <vt:lpstr>'BOR-1'!Print_Area</vt:lpstr>
      <vt:lpstr>'BOR-12'!Print_Area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'BOR-4A'!Print_Area</vt:lpstr>
      <vt:lpstr>'BOR-5'!Print_Area</vt:lpstr>
      <vt:lpstr>'BOR-5A'!Print_Area</vt:lpstr>
      <vt:lpstr>'BOR-6'!Print_Area</vt:lpstr>
      <vt:lpstr>'BOR-7'!Print_Area</vt:lpstr>
      <vt:lpstr>'BOR-8'!Print_Area</vt:lpstr>
      <vt:lpstr>Print_Area</vt:lpstr>
      <vt:lpstr>'BOR-3A Other Rev'!Print_Titles</vt:lpstr>
      <vt:lpstr>'BOR-4A'!Print_Titles</vt:lpstr>
      <vt:lpstr>'BOR-5'!Print_Titles</vt:lpstr>
      <vt:lpstr>'BOR-7'!Print_Titles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Pamela Jones</cp:lastModifiedBy>
  <cp:lastPrinted>2025-08-05T19:25:12Z</cp:lastPrinted>
  <dcterms:created xsi:type="dcterms:W3CDTF">2010-02-11T21:59:50Z</dcterms:created>
  <dcterms:modified xsi:type="dcterms:W3CDTF">2025-11-05T16:49:14Z</dcterms:modified>
</cp:coreProperties>
</file>